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6d58872e57c8db4/Documents/Pure Energy/"/>
    </mc:Choice>
  </mc:AlternateContent>
  <xr:revisionPtr revIDLastSave="0" documentId="8_{B5B65302-C18F-4F16-9733-0535B8176BD3}" xr6:coauthVersionLast="47" xr6:coauthVersionMax="47" xr10:uidLastSave="{00000000-0000-0000-0000-000000000000}"/>
  <bookViews>
    <workbookView xWindow="-120" yWindow="-120" windowWidth="20730" windowHeight="11040" xr2:uid="{F3B02CC1-9106-477C-AAEC-47E1692E42FE}"/>
  </bookViews>
  <sheets>
    <sheet name="Dashboard" sheetId="3" r:id="rId1"/>
    <sheet name="Operativ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5" i="1" l="1"/>
  <c r="I125" i="1"/>
  <c r="I126" i="1" s="1"/>
  <c r="T54" i="3"/>
  <c r="G119" i="1"/>
  <c r="I119" i="1" s="1"/>
  <c r="G117" i="1"/>
  <c r="I117" i="1" s="1"/>
  <c r="G118" i="1"/>
  <c r="L260" i="1" l="1"/>
  <c r="L254" i="1" l="1"/>
  <c r="M254" i="1" s="1"/>
  <c r="N254" i="1" s="1"/>
  <c r="O254" i="1" s="1"/>
  <c r="P254" i="1" s="1"/>
  <c r="Q254" i="1" s="1"/>
  <c r="R254" i="1" s="1"/>
  <c r="S254" i="1" s="1"/>
  <c r="T254" i="1" s="1"/>
  <c r="U254" i="1" s="1"/>
  <c r="V254" i="1" s="1"/>
  <c r="W254" i="1" s="1"/>
  <c r="X254" i="1" s="1"/>
  <c r="Y254" i="1" s="1"/>
  <c r="L71" i="1"/>
  <c r="L70" i="1"/>
  <c r="M273" i="1"/>
  <c r="N273" i="1" s="1"/>
  <c r="O273" i="1" s="1"/>
  <c r="P273" i="1" s="1"/>
  <c r="Q273" i="1" s="1"/>
  <c r="R273" i="1" s="1"/>
  <c r="S273" i="1" s="1"/>
  <c r="T273" i="1" s="1"/>
  <c r="U273" i="1" s="1"/>
  <c r="V273" i="1" s="1"/>
  <c r="W273" i="1" s="1"/>
  <c r="X273" i="1" s="1"/>
  <c r="Y273" i="1" s="1"/>
  <c r="Z273" i="1" s="1"/>
  <c r="AM35" i="3"/>
  <c r="AL35" i="3"/>
  <c r="AK35" i="3"/>
  <c r="AJ35" i="3"/>
  <c r="AI35" i="3"/>
  <c r="AH35" i="3"/>
  <c r="AG35" i="3"/>
  <c r="AF35" i="3"/>
  <c r="AE4" i="3"/>
  <c r="AF4" i="3" s="1"/>
  <c r="AG4" i="3" s="1"/>
  <c r="AH4" i="3" s="1"/>
  <c r="AI4" i="3" s="1"/>
  <c r="AJ4" i="3" s="1"/>
  <c r="AK4" i="3" s="1"/>
  <c r="AL4" i="3" s="1"/>
  <c r="AM4" i="3" s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N274" i="1"/>
  <c r="O274" i="1" s="1"/>
  <c r="P274" i="1" s="1"/>
  <c r="Q274" i="1" s="1"/>
  <c r="R274" i="1" s="1"/>
  <c r="S274" i="1" s="1"/>
  <c r="T274" i="1" s="1"/>
  <c r="M274" i="1"/>
  <c r="L274" i="1"/>
  <c r="M197" i="1"/>
  <c r="AE35" i="3" s="1"/>
  <c r="M272" i="1"/>
  <c r="N272" i="1" s="1"/>
  <c r="O272" i="1" s="1"/>
  <c r="P272" i="1" s="1"/>
  <c r="Q272" i="1" s="1"/>
  <c r="R272" i="1" s="1"/>
  <c r="S272" i="1" s="1"/>
  <c r="T272" i="1" s="1"/>
  <c r="U272" i="1" s="1"/>
  <c r="V272" i="1" s="1"/>
  <c r="W272" i="1" s="1"/>
  <c r="X272" i="1" s="1"/>
  <c r="Y272" i="1" s="1"/>
  <c r="Z272" i="1" s="1"/>
  <c r="M30" i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U274" i="1" l="1"/>
  <c r="V274" i="1" s="1"/>
  <c r="W274" i="1" s="1"/>
  <c r="X274" i="1" s="1"/>
  <c r="Y274" i="1" s="1"/>
  <c r="Z274" i="1" s="1"/>
  <c r="G248" i="1" l="1"/>
  <c r="H51" i="3"/>
  <c r="O269" i="1" l="1"/>
  <c r="P269" i="1" s="1"/>
  <c r="L268" i="1"/>
  <c r="L157" i="1"/>
  <c r="L97" i="1"/>
  <c r="L78" i="1"/>
  <c r="L48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62" i="1"/>
  <c r="H28" i="3"/>
  <c r="H34" i="3"/>
  <c r="H35" i="3"/>
  <c r="I118" i="1"/>
  <c r="I120" i="1" s="1"/>
  <c r="I124" i="1"/>
  <c r="I111" i="1"/>
  <c r="I110" i="1"/>
  <c r="G112" i="1"/>
  <c r="I112" i="1" s="1"/>
  <c r="L79" i="1"/>
  <c r="M79" i="1" s="1"/>
  <c r="N79" i="1" s="1"/>
  <c r="O79" i="1" s="1"/>
  <c r="P79" i="1" s="1"/>
  <c r="Q79" i="1" s="1"/>
  <c r="R79" i="1" s="1"/>
  <c r="S79" i="1" s="1"/>
  <c r="T79" i="1" s="1"/>
  <c r="U79" i="1" s="1"/>
  <c r="V79" i="1" s="1"/>
  <c r="W79" i="1" s="1"/>
  <c r="X79" i="1" s="1"/>
  <c r="Y79" i="1" s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Y90" i="1"/>
  <c r="X90" i="1"/>
  <c r="W90" i="1"/>
  <c r="V90" i="1"/>
  <c r="U90" i="1"/>
  <c r="T90" i="1"/>
  <c r="S90" i="1"/>
  <c r="R90" i="1"/>
  <c r="Q90" i="1"/>
  <c r="P90" i="1"/>
  <c r="O90" i="1"/>
  <c r="N90" i="1"/>
  <c r="L90" i="1"/>
  <c r="M90" i="1"/>
  <c r="L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Y38" i="1"/>
  <c r="X38" i="1"/>
  <c r="W38" i="1"/>
  <c r="V38" i="1"/>
  <c r="U38" i="1"/>
  <c r="T38" i="1"/>
  <c r="S38" i="1"/>
  <c r="R38" i="1"/>
  <c r="Q38" i="1"/>
  <c r="P38" i="1"/>
  <c r="O38" i="1"/>
  <c r="N38" i="1"/>
  <c r="L38" i="1"/>
  <c r="M38" i="1"/>
  <c r="L98" i="1"/>
  <c r="M98" i="1" s="1"/>
  <c r="N98" i="1" s="1"/>
  <c r="O98" i="1" s="1"/>
  <c r="P98" i="1" s="1"/>
  <c r="Q98" i="1" s="1"/>
  <c r="R98" i="1" s="1"/>
  <c r="S98" i="1" s="1"/>
  <c r="T98" i="1" s="1"/>
  <c r="U98" i="1" s="1"/>
  <c r="V98" i="1" s="1"/>
  <c r="W98" i="1" s="1"/>
  <c r="X98" i="1" s="1"/>
  <c r="Y98" i="1" s="1"/>
  <c r="L89" i="1"/>
  <c r="O268" i="1" l="1"/>
  <c r="P268" i="1"/>
  <c r="Q269" i="1"/>
  <c r="Q268" i="1" s="1"/>
  <c r="I113" i="1"/>
  <c r="R269" i="1" l="1"/>
  <c r="S269" i="1" s="1"/>
  <c r="T269" i="1" l="1"/>
  <c r="L21" i="1" l="1"/>
  <c r="L49" i="1"/>
  <c r="M49" i="1" s="1"/>
  <c r="N49" i="1" s="1"/>
  <c r="O49" i="1" s="1"/>
  <c r="P49" i="1" s="1"/>
  <c r="Q49" i="1" s="1"/>
  <c r="R49" i="1" s="1"/>
  <c r="S49" i="1" s="1"/>
  <c r="T49" i="1" s="1"/>
  <c r="U49" i="1" s="1"/>
  <c r="V49" i="1" s="1"/>
  <c r="W49" i="1" s="1"/>
  <c r="X49" i="1" s="1"/>
  <c r="Y49" i="1" s="1"/>
  <c r="L25" i="1"/>
  <c r="L39" i="1" l="1"/>
  <c r="L37" i="1"/>
  <c r="M12" i="1"/>
  <c r="N12" i="1" l="1"/>
  <c r="O12" i="1" l="1"/>
  <c r="P12" i="1" l="1"/>
  <c r="Q12" i="1" l="1"/>
  <c r="R12" i="1" l="1"/>
  <c r="S12" i="1" l="1"/>
  <c r="T12" i="1" l="1"/>
  <c r="U12" i="1" l="1"/>
  <c r="V12" i="1" l="1"/>
  <c r="W12" i="1" l="1"/>
  <c r="X12" i="1" l="1"/>
  <c r="Y12" i="1" l="1"/>
  <c r="M271" i="1" l="1"/>
  <c r="N271" i="1" s="1"/>
  <c r="O271" i="1" s="1"/>
  <c r="P271" i="1" s="1"/>
  <c r="Q271" i="1" s="1"/>
  <c r="R271" i="1" s="1"/>
  <c r="S271" i="1" s="1"/>
  <c r="T271" i="1" s="1"/>
  <c r="U271" i="1" s="1"/>
  <c r="V271" i="1" s="1"/>
  <c r="W271" i="1" s="1"/>
  <c r="X271" i="1" s="1"/>
  <c r="Y271" i="1" s="1"/>
  <c r="Z271" i="1" s="1"/>
  <c r="M270" i="1"/>
  <c r="N270" i="1" s="1"/>
  <c r="O270" i="1" s="1"/>
  <c r="P270" i="1" s="1"/>
  <c r="Q270" i="1" s="1"/>
  <c r="R270" i="1" s="1"/>
  <c r="S270" i="1" s="1"/>
  <c r="T270" i="1" s="1"/>
  <c r="U270" i="1" s="1"/>
  <c r="V270" i="1" s="1"/>
  <c r="W270" i="1" s="1"/>
  <c r="X270" i="1" s="1"/>
  <c r="Y270" i="1" s="1"/>
  <c r="Z270" i="1" s="1"/>
  <c r="R267" i="1"/>
  <c r="M267" i="1"/>
  <c r="M266" i="1"/>
  <c r="B9" i="1"/>
  <c r="L2" i="1"/>
  <c r="L217" i="1" l="1"/>
  <c r="B106" i="1"/>
  <c r="B142" i="1" s="1"/>
  <c r="N266" i="1"/>
  <c r="O266" i="1" s="1"/>
  <c r="P266" i="1" s="1"/>
  <c r="Q266" i="1" s="1"/>
  <c r="R266" i="1" s="1"/>
  <c r="S266" i="1" s="1"/>
  <c r="T266" i="1" s="1"/>
  <c r="U266" i="1" s="1"/>
  <c r="V266" i="1" s="1"/>
  <c r="W266" i="1" s="1"/>
  <c r="X266" i="1" s="1"/>
  <c r="Y266" i="1" s="1"/>
  <c r="Z266" i="1" s="1"/>
  <c r="N267" i="1"/>
  <c r="N268" i="1" s="1"/>
  <c r="M268" i="1"/>
  <c r="S267" i="1"/>
  <c r="R268" i="1"/>
  <c r="L4" i="1"/>
  <c r="M2" i="1"/>
  <c r="L5" i="1"/>
  <c r="M4" i="1" s="1"/>
  <c r="L211" i="1" l="1"/>
  <c r="L212" i="1" s="1"/>
  <c r="L210" i="1"/>
  <c r="M217" i="1"/>
  <c r="M7" i="1"/>
  <c r="L7" i="1"/>
  <c r="T267" i="1"/>
  <c r="S268" i="1"/>
  <c r="L6" i="1"/>
  <c r="N2" i="1"/>
  <c r="M5" i="1"/>
  <c r="N4" i="1" s="1"/>
  <c r="N217" i="1" l="1"/>
  <c r="N7" i="1"/>
  <c r="M29" i="1"/>
  <c r="M78" i="1"/>
  <c r="M97" i="1"/>
  <c r="M70" i="1"/>
  <c r="M89" i="1"/>
  <c r="M62" i="1"/>
  <c r="M25" i="1"/>
  <c r="M21" i="1"/>
  <c r="M48" i="1"/>
  <c r="M39" i="1"/>
  <c r="M37" i="1"/>
  <c r="U267" i="1"/>
  <c r="V267" i="1" s="1"/>
  <c r="W267" i="1" s="1"/>
  <c r="X267" i="1" s="1"/>
  <c r="Y267" i="1" s="1"/>
  <c r="Z267" i="1" s="1"/>
  <c r="T268" i="1"/>
  <c r="U268" i="1" s="1"/>
  <c r="V268" i="1" s="1"/>
  <c r="W268" i="1" s="1"/>
  <c r="X268" i="1" s="1"/>
  <c r="Y268" i="1" s="1"/>
  <c r="Z268" i="1" s="1"/>
  <c r="L11" i="1"/>
  <c r="L32" i="1" s="1"/>
  <c r="L22" i="1"/>
  <c r="L20" i="1" s="1"/>
  <c r="M6" i="1"/>
  <c r="M11" i="1" s="1"/>
  <c r="O2" i="1"/>
  <c r="N5" i="1"/>
  <c r="O4" i="1" s="1"/>
  <c r="M32" i="1" l="1"/>
  <c r="N48" i="1"/>
  <c r="N29" i="1"/>
  <c r="N89" i="1"/>
  <c r="N70" i="1"/>
  <c r="N37" i="1"/>
  <c r="N97" i="1"/>
  <c r="O217" i="1"/>
  <c r="O7" i="1"/>
  <c r="N39" i="1"/>
  <c r="N78" i="1"/>
  <c r="N21" i="1"/>
  <c r="N25" i="1"/>
  <c r="N62" i="1"/>
  <c r="L26" i="1"/>
  <c r="L24" i="1" s="1"/>
  <c r="L15" i="1"/>
  <c r="L16" i="1"/>
  <c r="L131" i="1" s="1"/>
  <c r="L14" i="1"/>
  <c r="M22" i="1"/>
  <c r="M20" i="1" s="1"/>
  <c r="N6" i="1"/>
  <c r="N11" i="1" s="1"/>
  <c r="P2" i="1"/>
  <c r="O5" i="1"/>
  <c r="P4" i="1" s="1"/>
  <c r="L130" i="1" l="1"/>
  <c r="L138" i="1" s="1"/>
  <c r="L213" i="1"/>
  <c r="N32" i="1"/>
  <c r="L129" i="1"/>
  <c r="O89" i="1"/>
  <c r="P217" i="1"/>
  <c r="P7" i="1"/>
  <c r="O62" i="1"/>
  <c r="O48" i="1"/>
  <c r="O21" i="1"/>
  <c r="O70" i="1"/>
  <c r="O78" i="1"/>
  <c r="O39" i="1"/>
  <c r="O97" i="1"/>
  <c r="O25" i="1"/>
  <c r="O37" i="1"/>
  <c r="O29" i="1"/>
  <c r="L88" i="1"/>
  <c r="L96" i="1" s="1"/>
  <c r="L135" i="1" s="1"/>
  <c r="L139" i="1" s="1"/>
  <c r="L60" i="1"/>
  <c r="L69" i="1" s="1"/>
  <c r="L73" i="1" s="1"/>
  <c r="L28" i="1"/>
  <c r="L19" i="1" s="1"/>
  <c r="L36" i="1"/>
  <c r="L47" i="1" s="1"/>
  <c r="M15" i="1"/>
  <c r="M130" i="1" s="1"/>
  <c r="M138" i="1" s="1"/>
  <c r="M26" i="1"/>
  <c r="M16" i="1"/>
  <c r="M131" i="1" s="1"/>
  <c r="M14" i="1"/>
  <c r="M129" i="1" s="1"/>
  <c r="N22" i="1"/>
  <c r="N20" i="1" s="1"/>
  <c r="O6" i="1"/>
  <c r="O11" i="1" s="1"/>
  <c r="Q2" i="1"/>
  <c r="P5" i="1"/>
  <c r="Q4" i="1" s="1"/>
  <c r="L133" i="1" l="1"/>
  <c r="L40" i="1" s="1"/>
  <c r="L43" i="1" s="1"/>
  <c r="L148" i="1" s="1"/>
  <c r="O32" i="1"/>
  <c r="L92" i="1"/>
  <c r="L150" i="1" s="1"/>
  <c r="AD10" i="3" s="1"/>
  <c r="P89" i="1"/>
  <c r="L82" i="1"/>
  <c r="P25" i="1"/>
  <c r="L152" i="1"/>
  <c r="P78" i="1"/>
  <c r="P70" i="1"/>
  <c r="Q217" i="1"/>
  <c r="Q7" i="1"/>
  <c r="P21" i="1"/>
  <c r="P29" i="1"/>
  <c r="P48" i="1"/>
  <c r="P37" i="1"/>
  <c r="P62" i="1"/>
  <c r="P97" i="1"/>
  <c r="P39" i="1"/>
  <c r="L61" i="1"/>
  <c r="L65" i="1" s="1"/>
  <c r="L42" i="1"/>
  <c r="M60" i="1"/>
  <c r="M69" i="1" s="1"/>
  <c r="M36" i="1"/>
  <c r="M47" i="1" s="1"/>
  <c r="M133" i="1" s="1"/>
  <c r="M137" i="1" s="1"/>
  <c r="M88" i="1"/>
  <c r="M96" i="1" s="1"/>
  <c r="M135" i="1" s="1"/>
  <c r="M139" i="1" s="1"/>
  <c r="L214" i="1"/>
  <c r="L218" i="1" s="1"/>
  <c r="M24" i="1"/>
  <c r="M28" i="1"/>
  <c r="L77" i="1"/>
  <c r="T56" i="3" s="1"/>
  <c r="T58" i="3" s="1"/>
  <c r="L128" i="1"/>
  <c r="L45" i="1"/>
  <c r="L52" i="1" s="1"/>
  <c r="L94" i="1"/>
  <c r="N14" i="1"/>
  <c r="N129" i="1" s="1"/>
  <c r="N26" i="1"/>
  <c r="N15" i="1"/>
  <c r="N130" i="1" s="1"/>
  <c r="N138" i="1" s="1"/>
  <c r="N16" i="1"/>
  <c r="N131" i="1" s="1"/>
  <c r="O15" i="1"/>
  <c r="O130" i="1" s="1"/>
  <c r="O138" i="1" s="1"/>
  <c r="O22" i="1"/>
  <c r="O20" i="1" s="1"/>
  <c r="P6" i="1"/>
  <c r="P11" i="1" s="1"/>
  <c r="R2" i="1"/>
  <c r="Q5" i="1"/>
  <c r="R4" i="1" s="1"/>
  <c r="L137" i="1" l="1"/>
  <c r="M40" i="1"/>
  <c r="M43" i="1" s="1"/>
  <c r="M148" i="1" s="1"/>
  <c r="P32" i="1"/>
  <c r="L101" i="1"/>
  <c r="L153" i="1"/>
  <c r="Q89" i="1"/>
  <c r="L100" i="1"/>
  <c r="M61" i="1"/>
  <c r="M65" i="1" s="1"/>
  <c r="M149" i="1" s="1"/>
  <c r="AE9" i="3" s="1"/>
  <c r="Q37" i="1"/>
  <c r="M92" i="1"/>
  <c r="L149" i="1"/>
  <c r="AD9" i="3" s="1"/>
  <c r="L81" i="1"/>
  <c r="Q39" i="1"/>
  <c r="Q62" i="1"/>
  <c r="Q70" i="1"/>
  <c r="L147" i="1"/>
  <c r="AD8" i="3" s="1"/>
  <c r="L51" i="1"/>
  <c r="L53" i="1" s="1"/>
  <c r="L54" i="1" s="1"/>
  <c r="Q29" i="1"/>
  <c r="Q21" i="1"/>
  <c r="Q97" i="1"/>
  <c r="R217" i="1"/>
  <c r="R7" i="1"/>
  <c r="Q25" i="1"/>
  <c r="Q78" i="1"/>
  <c r="Q48" i="1"/>
  <c r="M42" i="1"/>
  <c r="M128" i="1"/>
  <c r="N60" i="1"/>
  <c r="N61" i="1" s="1"/>
  <c r="N65" i="1" s="1"/>
  <c r="O60" i="1"/>
  <c r="O61" i="1" s="1"/>
  <c r="O65" i="1" s="1"/>
  <c r="N88" i="1"/>
  <c r="N92" i="1" s="1"/>
  <c r="N36" i="1"/>
  <c r="L192" i="1"/>
  <c r="L242" i="1"/>
  <c r="M219" i="1"/>
  <c r="M218" i="1"/>
  <c r="N219" i="1" s="1"/>
  <c r="M19" i="1"/>
  <c r="N24" i="1"/>
  <c r="N28" i="1"/>
  <c r="L75" i="1"/>
  <c r="M45" i="1"/>
  <c r="L132" i="1"/>
  <c r="M94" i="1"/>
  <c r="M77" i="1"/>
  <c r="M73" i="1"/>
  <c r="O16" i="1"/>
  <c r="O131" i="1" s="1"/>
  <c r="O26" i="1"/>
  <c r="O14" i="1"/>
  <c r="O129" i="1" s="1"/>
  <c r="P16" i="1"/>
  <c r="P131" i="1" s="1"/>
  <c r="P22" i="1"/>
  <c r="P20" i="1" s="1"/>
  <c r="Q6" i="1"/>
  <c r="Q11" i="1" s="1"/>
  <c r="S2" i="1"/>
  <c r="R5" i="1"/>
  <c r="S4" i="1" s="1"/>
  <c r="Q32" i="1" l="1"/>
  <c r="L193" i="1"/>
  <c r="AD32" i="3"/>
  <c r="AD7" i="3"/>
  <c r="L102" i="1"/>
  <c r="L103" i="1" s="1"/>
  <c r="M153" i="1"/>
  <c r="R89" i="1"/>
  <c r="M81" i="1"/>
  <c r="M82" i="1"/>
  <c r="M101" i="1"/>
  <c r="N150" i="1"/>
  <c r="AF10" i="3" s="1"/>
  <c r="N100" i="1"/>
  <c r="M150" i="1"/>
  <c r="AE10" i="3" s="1"/>
  <c r="M100" i="1"/>
  <c r="L146" i="1"/>
  <c r="L154" i="1" s="1"/>
  <c r="L83" i="1"/>
  <c r="N69" i="1"/>
  <c r="N73" i="1" s="1"/>
  <c r="N81" i="1" s="1"/>
  <c r="M152" i="1"/>
  <c r="M52" i="1"/>
  <c r="M147" i="1"/>
  <c r="AE8" i="3" s="1"/>
  <c r="M51" i="1"/>
  <c r="R37" i="1"/>
  <c r="R97" i="1"/>
  <c r="R48" i="1"/>
  <c r="R70" i="1"/>
  <c r="R21" i="1"/>
  <c r="S217" i="1"/>
  <c r="S7" i="1"/>
  <c r="R62" i="1"/>
  <c r="R39" i="1"/>
  <c r="R78" i="1"/>
  <c r="R29" i="1"/>
  <c r="R25" i="1"/>
  <c r="O69" i="1"/>
  <c r="O77" i="1" s="1"/>
  <c r="L246" i="1"/>
  <c r="L247" i="1"/>
  <c r="N42" i="1"/>
  <c r="N128" i="1"/>
  <c r="N47" i="1"/>
  <c r="N133" i="1" s="1"/>
  <c r="N40" i="1" s="1"/>
  <c r="N43" i="1" s="1"/>
  <c r="N96" i="1"/>
  <c r="N135" i="1" s="1"/>
  <c r="N139" i="1" s="1"/>
  <c r="P88" i="1"/>
  <c r="P92" i="1" s="1"/>
  <c r="O36" i="1"/>
  <c r="O88" i="1"/>
  <c r="O96" i="1" s="1"/>
  <c r="O135" i="1" s="1"/>
  <c r="O139" i="1" s="1"/>
  <c r="L243" i="1"/>
  <c r="N157" i="1"/>
  <c r="M205" i="1"/>
  <c r="M172" i="1" s="1"/>
  <c r="N218" i="1"/>
  <c r="M192" i="1"/>
  <c r="M157" i="1"/>
  <c r="L205" i="1"/>
  <c r="L172" i="1" s="1"/>
  <c r="N19" i="1"/>
  <c r="O24" i="1"/>
  <c r="O28" i="1"/>
  <c r="M75" i="1"/>
  <c r="M132" i="1"/>
  <c r="P14" i="1"/>
  <c r="P129" i="1" s="1"/>
  <c r="P26" i="1"/>
  <c r="P15" i="1"/>
  <c r="P130" i="1" s="1"/>
  <c r="P138" i="1" s="1"/>
  <c r="Q22" i="1"/>
  <c r="Q20" i="1" s="1"/>
  <c r="R6" i="1"/>
  <c r="R11" i="1" s="1"/>
  <c r="T2" i="1"/>
  <c r="S5" i="1"/>
  <c r="T4" i="1" s="1"/>
  <c r="N137" i="1" l="1"/>
  <c r="N148" i="1"/>
  <c r="R32" i="1"/>
  <c r="AD11" i="3"/>
  <c r="AD12" i="3" s="1"/>
  <c r="N149" i="1"/>
  <c r="AF9" i="3" s="1"/>
  <c r="M193" i="1"/>
  <c r="AE32" i="3"/>
  <c r="AE7" i="3"/>
  <c r="L136" i="1"/>
  <c r="L84" i="1"/>
  <c r="S89" i="1"/>
  <c r="L155" i="1"/>
  <c r="M83" i="1"/>
  <c r="M84" i="1" s="1"/>
  <c r="L204" i="1"/>
  <c r="L171" i="1" s="1"/>
  <c r="M102" i="1"/>
  <c r="M103" i="1" s="1"/>
  <c r="L158" i="1"/>
  <c r="L206" i="1" s="1"/>
  <c r="L177" i="1" s="1"/>
  <c r="AD25" i="3" s="1"/>
  <c r="N82" i="1"/>
  <c r="P150" i="1"/>
  <c r="AH10" i="3" s="1"/>
  <c r="P100" i="1"/>
  <c r="M53" i="1"/>
  <c r="M54" i="1" s="1"/>
  <c r="M146" i="1"/>
  <c r="M154" i="1" s="1"/>
  <c r="N77" i="1"/>
  <c r="N75" i="1" s="1"/>
  <c r="O92" i="1"/>
  <c r="N45" i="1"/>
  <c r="N52" i="1" s="1"/>
  <c r="O73" i="1"/>
  <c r="N152" i="1"/>
  <c r="N147" i="1"/>
  <c r="S78" i="1"/>
  <c r="S97" i="1"/>
  <c r="S37" i="1"/>
  <c r="S25" i="1"/>
  <c r="S21" i="1"/>
  <c r="S70" i="1"/>
  <c r="T217" i="1"/>
  <c r="T7" i="1"/>
  <c r="U7" i="1" s="1"/>
  <c r="V7" i="1" s="1"/>
  <c r="W7" i="1" s="1"/>
  <c r="X7" i="1" s="1"/>
  <c r="Y7" i="1" s="1"/>
  <c r="N94" i="1"/>
  <c r="S29" i="1"/>
  <c r="S48" i="1"/>
  <c r="S39" i="1"/>
  <c r="L249" i="1"/>
  <c r="L178" i="1" s="1"/>
  <c r="AD24" i="3" s="1"/>
  <c r="S62" i="1"/>
  <c r="O128" i="1"/>
  <c r="L195" i="1"/>
  <c r="AD34" i="3" s="1"/>
  <c r="O42" i="1"/>
  <c r="W179" i="1"/>
  <c r="O179" i="1"/>
  <c r="V179" i="1"/>
  <c r="N179" i="1"/>
  <c r="U179" i="1"/>
  <c r="M179" i="1"/>
  <c r="T179" i="1"/>
  <c r="L179" i="1"/>
  <c r="Q179" i="1"/>
  <c r="X179" i="1"/>
  <c r="P179" i="1"/>
  <c r="S179" i="1"/>
  <c r="R179" i="1"/>
  <c r="Y179" i="1"/>
  <c r="L197" i="1"/>
  <c r="AD35" i="3" s="1"/>
  <c r="P96" i="1"/>
  <c r="P135" i="1" s="1"/>
  <c r="P139" i="1" s="1"/>
  <c r="O47" i="1"/>
  <c r="P36" i="1"/>
  <c r="P47" i="1" s="1"/>
  <c r="P133" i="1" s="1"/>
  <c r="P137" i="1" s="1"/>
  <c r="P60" i="1"/>
  <c r="P61" i="1" s="1"/>
  <c r="P65" i="1" s="1"/>
  <c r="O218" i="1"/>
  <c r="P218" i="1" s="1"/>
  <c r="P192" i="1" s="1"/>
  <c r="N192" i="1"/>
  <c r="O219" i="1"/>
  <c r="O19" i="1"/>
  <c r="P24" i="1"/>
  <c r="P28" i="1"/>
  <c r="O75" i="1"/>
  <c r="O94" i="1"/>
  <c r="Q14" i="1"/>
  <c r="Q129" i="1" s="1"/>
  <c r="Q26" i="1"/>
  <c r="Q16" i="1"/>
  <c r="Q131" i="1" s="1"/>
  <c r="Q15" i="1"/>
  <c r="Q130" i="1" s="1"/>
  <c r="Q138" i="1" s="1"/>
  <c r="R22" i="1"/>
  <c r="R20" i="1" s="1"/>
  <c r="S6" i="1"/>
  <c r="S11" i="1" s="1"/>
  <c r="U2" i="1"/>
  <c r="U217" i="1" s="1"/>
  <c r="T5" i="1"/>
  <c r="U4" i="1" s="1"/>
  <c r="P40" i="1" l="1"/>
  <c r="P43" i="1" s="1"/>
  <c r="P148" i="1" s="1"/>
  <c r="N51" i="1"/>
  <c r="N53" i="1" s="1"/>
  <c r="N54" i="1" s="1"/>
  <c r="S32" i="1"/>
  <c r="AE11" i="3"/>
  <c r="AE12" i="3" s="1"/>
  <c r="L159" i="1"/>
  <c r="O149" i="1"/>
  <c r="AG9" i="3" s="1"/>
  <c r="O81" i="1"/>
  <c r="N193" i="1"/>
  <c r="AF32" i="3"/>
  <c r="P193" i="1"/>
  <c r="AH32" i="3"/>
  <c r="N146" i="1"/>
  <c r="N158" i="1" s="1"/>
  <c r="AF8" i="3"/>
  <c r="AF7" i="3" s="1"/>
  <c r="N153" i="1"/>
  <c r="O45" i="1"/>
  <c r="O153" i="1" s="1"/>
  <c r="O133" i="1"/>
  <c r="O40" i="1" s="1"/>
  <c r="O43" i="1" s="1"/>
  <c r="M136" i="1"/>
  <c r="M155" i="1"/>
  <c r="N83" i="1"/>
  <c r="N84" i="1" s="1"/>
  <c r="M158" i="1"/>
  <c r="M159" i="1" s="1"/>
  <c r="L203" i="1"/>
  <c r="L188" i="1" s="1"/>
  <c r="N132" i="1"/>
  <c r="M204" i="1"/>
  <c r="M171" i="1" s="1"/>
  <c r="N101" i="1"/>
  <c r="O82" i="1"/>
  <c r="O101" i="1"/>
  <c r="O150" i="1"/>
  <c r="AG10" i="3" s="1"/>
  <c r="O100" i="1"/>
  <c r="O147" i="1"/>
  <c r="O152" i="1"/>
  <c r="P69" i="1"/>
  <c r="P77" i="1" s="1"/>
  <c r="T62" i="1"/>
  <c r="U62" i="1" s="1"/>
  <c r="V62" i="1" s="1"/>
  <c r="W62" i="1" s="1"/>
  <c r="X62" i="1" s="1"/>
  <c r="Y62" i="1" s="1"/>
  <c r="T70" i="1"/>
  <c r="L248" i="1"/>
  <c r="T78" i="1"/>
  <c r="U78" i="1" s="1"/>
  <c r="V78" i="1" s="1"/>
  <c r="W78" i="1" s="1"/>
  <c r="X78" i="1" s="1"/>
  <c r="Y78" i="1" s="1"/>
  <c r="T21" i="1"/>
  <c r="T39" i="1"/>
  <c r="U39" i="1" s="1"/>
  <c r="V39" i="1" s="1"/>
  <c r="W39" i="1" s="1"/>
  <c r="X39" i="1" s="1"/>
  <c r="Y39" i="1" s="1"/>
  <c r="P94" i="1"/>
  <c r="T48" i="1"/>
  <c r="U48" i="1" s="1"/>
  <c r="V48" i="1" s="1"/>
  <c r="W48" i="1" s="1"/>
  <c r="X48" i="1" s="1"/>
  <c r="Y48" i="1" s="1"/>
  <c r="T25" i="1"/>
  <c r="U25" i="1" s="1"/>
  <c r="V25" i="1" s="1"/>
  <c r="W25" i="1" s="1"/>
  <c r="X25" i="1" s="1"/>
  <c r="Y25" i="1" s="1"/>
  <c r="T97" i="1"/>
  <c r="U97" i="1" s="1"/>
  <c r="V97" i="1" s="1"/>
  <c r="W97" i="1" s="1"/>
  <c r="X97" i="1" s="1"/>
  <c r="Y97" i="1" s="1"/>
  <c r="M245" i="1"/>
  <c r="T29" i="1"/>
  <c r="U29" i="1" s="1"/>
  <c r="V29" i="1" s="1"/>
  <c r="W29" i="1" s="1"/>
  <c r="X29" i="1" s="1"/>
  <c r="Y29" i="1" s="1"/>
  <c r="T37" i="1"/>
  <c r="U37" i="1" s="1"/>
  <c r="V37" i="1" s="1"/>
  <c r="W37" i="1" s="1"/>
  <c r="X37" i="1" s="1"/>
  <c r="Y37" i="1" s="1"/>
  <c r="T89" i="1"/>
  <c r="U89" i="1" s="1"/>
  <c r="V89" i="1" s="1"/>
  <c r="W89" i="1" s="1"/>
  <c r="X89" i="1" s="1"/>
  <c r="Y89" i="1" s="1"/>
  <c r="P42" i="1"/>
  <c r="P128" i="1"/>
  <c r="Q60" i="1"/>
  <c r="Q61" i="1" s="1"/>
  <c r="Q65" i="1" s="1"/>
  <c r="Q88" i="1"/>
  <c r="Q92" i="1" s="1"/>
  <c r="Q36" i="1"/>
  <c r="Q47" i="1" s="1"/>
  <c r="Q133" i="1" s="1"/>
  <c r="Q137" i="1" s="1"/>
  <c r="Q218" i="1"/>
  <c r="Q192" i="1" s="1"/>
  <c r="O157" i="1"/>
  <c r="N205" i="1"/>
  <c r="N172" i="1" s="1"/>
  <c r="Q219" i="1"/>
  <c r="O192" i="1"/>
  <c r="P219" i="1"/>
  <c r="P19" i="1"/>
  <c r="Q24" i="1"/>
  <c r="Q28" i="1"/>
  <c r="P45" i="1"/>
  <c r="R16" i="1"/>
  <c r="R131" i="1" s="1"/>
  <c r="R26" i="1"/>
  <c r="R15" i="1"/>
  <c r="R130" i="1" s="1"/>
  <c r="R138" i="1" s="1"/>
  <c r="S22" i="1"/>
  <c r="S20" i="1" s="1"/>
  <c r="R14" i="1"/>
  <c r="R129" i="1" s="1"/>
  <c r="T6" i="1"/>
  <c r="T11" i="1" s="1"/>
  <c r="V2" i="1"/>
  <c r="V217" i="1" s="1"/>
  <c r="U5" i="1"/>
  <c r="V4" i="1" s="1"/>
  <c r="Q40" i="1" l="1"/>
  <c r="Q43" i="1" s="1"/>
  <c r="Q148" i="1" s="1"/>
  <c r="O137" i="1"/>
  <c r="M247" i="1"/>
  <c r="M195" i="1" s="1"/>
  <c r="AE34" i="3" s="1"/>
  <c r="L162" i="1"/>
  <c r="U21" i="1"/>
  <c r="T32" i="1"/>
  <c r="AE13" i="3"/>
  <c r="AE14" i="3" s="1"/>
  <c r="N204" i="1"/>
  <c r="N171" i="1" s="1"/>
  <c r="Q193" i="1"/>
  <c r="AI32" i="3"/>
  <c r="O193" i="1"/>
  <c r="AG32" i="3"/>
  <c r="N154" i="1"/>
  <c r="L160" i="1"/>
  <c r="AD13" i="3"/>
  <c r="AD14" i="3" s="1"/>
  <c r="P153" i="1"/>
  <c r="O52" i="1"/>
  <c r="O132" i="1"/>
  <c r="N206" i="1"/>
  <c r="N177" i="1" s="1"/>
  <c r="AF25" i="3" s="1"/>
  <c r="O83" i="1"/>
  <c r="O84" i="1" s="1"/>
  <c r="N102" i="1"/>
  <c r="L187" i="1"/>
  <c r="M206" i="1"/>
  <c r="O102" i="1"/>
  <c r="O103" i="1" s="1"/>
  <c r="Q150" i="1"/>
  <c r="AI10" i="3" s="1"/>
  <c r="Q100" i="1"/>
  <c r="P82" i="1"/>
  <c r="P101" i="1"/>
  <c r="P73" i="1"/>
  <c r="U70" i="1"/>
  <c r="L196" i="1"/>
  <c r="P147" i="1"/>
  <c r="P51" i="1"/>
  <c r="P152" i="1"/>
  <c r="P52" i="1"/>
  <c r="Q96" i="1"/>
  <c r="Q135" i="1" s="1"/>
  <c r="Q139" i="1" s="1"/>
  <c r="Q69" i="1"/>
  <c r="Q77" i="1" s="1"/>
  <c r="Q42" i="1"/>
  <c r="Q128" i="1"/>
  <c r="R218" i="1"/>
  <c r="S218" i="1" s="1"/>
  <c r="R36" i="1"/>
  <c r="R60" i="1"/>
  <c r="R69" i="1" s="1"/>
  <c r="R88" i="1"/>
  <c r="R92" i="1" s="1"/>
  <c r="R219" i="1"/>
  <c r="Q205" i="1" s="1"/>
  <c r="Q172" i="1" s="1"/>
  <c r="P157" i="1"/>
  <c r="O205" i="1"/>
  <c r="O172" i="1" s="1"/>
  <c r="Q157" i="1"/>
  <c r="P205" i="1"/>
  <c r="P172" i="1" s="1"/>
  <c r="Q19" i="1"/>
  <c r="R24" i="1"/>
  <c r="R28" i="1"/>
  <c r="P75" i="1"/>
  <c r="P132" i="1"/>
  <c r="Q45" i="1"/>
  <c r="S14" i="1"/>
  <c r="S129" i="1" s="1"/>
  <c r="S26" i="1"/>
  <c r="S15" i="1"/>
  <c r="S130" i="1" s="1"/>
  <c r="S138" i="1" s="1"/>
  <c r="S16" i="1"/>
  <c r="S131" i="1" s="1"/>
  <c r="T22" i="1"/>
  <c r="T20" i="1" s="1"/>
  <c r="U6" i="1"/>
  <c r="U11" i="1" s="1"/>
  <c r="W2" i="1"/>
  <c r="W217" i="1" s="1"/>
  <c r="V5" i="1"/>
  <c r="W4" i="1" s="1"/>
  <c r="O148" i="1" l="1"/>
  <c r="O51" i="1"/>
  <c r="O53" i="1" s="1"/>
  <c r="O54" i="1" s="1"/>
  <c r="M249" i="1"/>
  <c r="M178" i="1" s="1"/>
  <c r="AE24" i="3" s="1"/>
  <c r="V21" i="1"/>
  <c r="U32" i="1"/>
  <c r="AF11" i="3"/>
  <c r="AF12" i="3" s="1"/>
  <c r="N159" i="1"/>
  <c r="N187" i="1" s="1"/>
  <c r="P149" i="1"/>
  <c r="AH9" i="3" s="1"/>
  <c r="P81" i="1"/>
  <c r="P83" i="1" s="1"/>
  <c r="P84" i="1" s="1"/>
  <c r="L198" i="1"/>
  <c r="AD33" i="3"/>
  <c r="N155" i="1"/>
  <c r="AH8" i="3"/>
  <c r="N136" i="1"/>
  <c r="N103" i="1"/>
  <c r="N203" i="1"/>
  <c r="O136" i="1"/>
  <c r="P102" i="1"/>
  <c r="P103" i="1" s="1"/>
  <c r="M187" i="1"/>
  <c r="M160" i="1"/>
  <c r="M177" i="1"/>
  <c r="AE25" i="3" s="1"/>
  <c r="M203" i="1"/>
  <c r="M188" i="1" s="1"/>
  <c r="Q82" i="1"/>
  <c r="P53" i="1"/>
  <c r="P54" i="1" s="1"/>
  <c r="R150" i="1"/>
  <c r="AJ10" i="3" s="1"/>
  <c r="R100" i="1"/>
  <c r="Q73" i="1"/>
  <c r="Q94" i="1"/>
  <c r="Q153" i="1" s="1"/>
  <c r="V70" i="1"/>
  <c r="Q152" i="1"/>
  <c r="Q52" i="1"/>
  <c r="Q147" i="1"/>
  <c r="Q51" i="1"/>
  <c r="R61" i="1"/>
  <c r="R65" i="1" s="1"/>
  <c r="R47" i="1"/>
  <c r="R133" i="1" s="1"/>
  <c r="R40" i="1" s="1"/>
  <c r="R43" i="1" s="1"/>
  <c r="R42" i="1"/>
  <c r="S219" i="1"/>
  <c r="S157" i="1" s="1"/>
  <c r="R157" i="1"/>
  <c r="R128" i="1"/>
  <c r="R192" i="1"/>
  <c r="S36" i="1"/>
  <c r="S47" i="1" s="1"/>
  <c r="S133" i="1" s="1"/>
  <c r="S137" i="1" s="1"/>
  <c r="S88" i="1"/>
  <c r="S92" i="1" s="1"/>
  <c r="S60" i="1"/>
  <c r="S61" i="1" s="1"/>
  <c r="S65" i="1" s="1"/>
  <c r="R96" i="1"/>
  <c r="R135" i="1" s="1"/>
  <c r="R139" i="1" s="1"/>
  <c r="T218" i="1"/>
  <c r="S192" i="1"/>
  <c r="T219" i="1"/>
  <c r="R19" i="1"/>
  <c r="S24" i="1"/>
  <c r="S28" i="1"/>
  <c r="Q75" i="1"/>
  <c r="Q132" i="1"/>
  <c r="R77" i="1"/>
  <c r="R73" i="1"/>
  <c r="T16" i="1"/>
  <c r="T131" i="1" s="1"/>
  <c r="T26" i="1"/>
  <c r="T14" i="1"/>
  <c r="T129" i="1" s="1"/>
  <c r="T15" i="1"/>
  <c r="T130" i="1" s="1"/>
  <c r="T138" i="1" s="1"/>
  <c r="U22" i="1"/>
  <c r="U20" i="1" s="1"/>
  <c r="V6" i="1"/>
  <c r="V11" i="1" s="1"/>
  <c r="X2" i="1"/>
  <c r="X217" i="1" s="1"/>
  <c r="D223" i="1" s="1" a="1"/>
  <c r="W5" i="1"/>
  <c r="X4" i="1" s="1"/>
  <c r="S40" i="1" l="1"/>
  <c r="S43" i="1" s="1"/>
  <c r="S148" i="1" s="1"/>
  <c r="AG8" i="3"/>
  <c r="AG7" i="3" s="1"/>
  <c r="O146" i="1"/>
  <c r="R137" i="1"/>
  <c r="R148" i="1"/>
  <c r="N245" i="1"/>
  <c r="N247" i="1" s="1"/>
  <c r="N195" i="1" s="1"/>
  <c r="AF34" i="3" s="1"/>
  <c r="M248" i="1"/>
  <c r="M196" i="1" s="1"/>
  <c r="M198" i="1" s="1"/>
  <c r="W21" i="1"/>
  <c r="V32" i="1"/>
  <c r="AH7" i="3"/>
  <c r="P146" i="1"/>
  <c r="P154" i="1" s="1"/>
  <c r="Q149" i="1"/>
  <c r="AI9" i="3" s="1"/>
  <c r="Q81" i="1"/>
  <c r="Q83" i="1" s="1"/>
  <c r="Q84" i="1" s="1"/>
  <c r="AF13" i="3"/>
  <c r="AF14" i="3" s="1"/>
  <c r="S193" i="1"/>
  <c r="AK32" i="3"/>
  <c r="R193" i="1"/>
  <c r="AJ32" i="3"/>
  <c r="N160" i="1"/>
  <c r="AI8" i="3"/>
  <c r="P136" i="1"/>
  <c r="Q101" i="1"/>
  <c r="N188" i="1"/>
  <c r="R82" i="1"/>
  <c r="S150" i="1"/>
  <c r="AK10" i="3" s="1"/>
  <c r="S100" i="1"/>
  <c r="R149" i="1"/>
  <c r="AJ9" i="3" s="1"/>
  <c r="R81" i="1"/>
  <c r="Q53" i="1"/>
  <c r="Q54" i="1" s="1"/>
  <c r="R45" i="1"/>
  <c r="R52" i="1" s="1"/>
  <c r="W70" i="1"/>
  <c r="R147" i="1"/>
  <c r="R152" i="1"/>
  <c r="S42" i="1"/>
  <c r="R205" i="1"/>
  <c r="R172" i="1" s="1"/>
  <c r="S96" i="1"/>
  <c r="S135" i="1" s="1"/>
  <c r="S139" i="1" s="1"/>
  <c r="S128" i="1"/>
  <c r="S69" i="1"/>
  <c r="S77" i="1" s="1"/>
  <c r="T36" i="1"/>
  <c r="T47" i="1" s="1"/>
  <c r="T133" i="1" s="1"/>
  <c r="T137" i="1" s="1"/>
  <c r="T60" i="1"/>
  <c r="T61" i="1" s="1"/>
  <c r="T65" i="1" s="1"/>
  <c r="R94" i="1"/>
  <c r="T88" i="1"/>
  <c r="T92" i="1" s="1"/>
  <c r="T157" i="1"/>
  <c r="S205" i="1"/>
  <c r="S172" i="1" s="1"/>
  <c r="U218" i="1"/>
  <c r="V218" i="1" s="1"/>
  <c r="W218" i="1" s="1"/>
  <c r="X218" i="1" s="1"/>
  <c r="Y218" i="1" s="1"/>
  <c r="U219" i="1"/>
  <c r="T192" i="1"/>
  <c r="S19" i="1"/>
  <c r="T24" i="1"/>
  <c r="T28" i="1"/>
  <c r="S45" i="1"/>
  <c r="R75" i="1"/>
  <c r="D224" i="1"/>
  <c r="E224" i="1" s="1"/>
  <c r="M224" i="1" s="1"/>
  <c r="D223" i="1"/>
  <c r="D225" i="1"/>
  <c r="D226" i="1"/>
  <c r="D234" i="1"/>
  <c r="D229" i="1"/>
  <c r="E229" i="1" s="1"/>
  <c r="R229" i="1" s="1"/>
  <c r="D231" i="1"/>
  <c r="E231" i="1" s="1"/>
  <c r="T231" i="1" s="1"/>
  <c r="D230" i="1"/>
  <c r="D233" i="1"/>
  <c r="D228" i="1"/>
  <c r="E228" i="1" s="1"/>
  <c r="Q228" i="1" s="1"/>
  <c r="D235" i="1"/>
  <c r="D232" i="1"/>
  <c r="D227" i="1"/>
  <c r="E227" i="1" s="1"/>
  <c r="P227" i="1" s="1"/>
  <c r="U14" i="1"/>
  <c r="U129" i="1" s="1"/>
  <c r="U26" i="1"/>
  <c r="V16" i="1"/>
  <c r="V131" i="1" s="1"/>
  <c r="V22" i="1"/>
  <c r="V20" i="1" s="1"/>
  <c r="U15" i="1"/>
  <c r="U130" i="1" s="1"/>
  <c r="U138" i="1" s="1"/>
  <c r="U16" i="1"/>
  <c r="U131" i="1" s="1"/>
  <c r="W6" i="1"/>
  <c r="W11" i="1" s="1"/>
  <c r="Y2" i="1"/>
  <c r="Y217" i="1" s="1"/>
  <c r="X5" i="1"/>
  <c r="Y4" i="1" s="1"/>
  <c r="T40" i="1" l="1"/>
  <c r="T43" i="1" s="1"/>
  <c r="T148" i="1" s="1"/>
  <c r="R51" i="1"/>
  <c r="AJ8" i="3"/>
  <c r="AJ7" i="3" s="1"/>
  <c r="O154" i="1"/>
  <c r="O204" i="1"/>
  <c r="O171" i="1" s="1"/>
  <c r="O158" i="1"/>
  <c r="O206" i="1" s="1"/>
  <c r="O177" i="1" s="1"/>
  <c r="AG25" i="3" s="1"/>
  <c r="AE33" i="3"/>
  <c r="M162" i="1"/>
  <c r="N249" i="1"/>
  <c r="N178" i="1" s="1"/>
  <c r="AF24" i="3" s="1"/>
  <c r="X21" i="1"/>
  <c r="W32" i="1"/>
  <c r="AH11" i="3"/>
  <c r="AH12" i="3" s="1"/>
  <c r="Q146" i="1"/>
  <c r="Q158" i="1" s="1"/>
  <c r="Q206" i="1" s="1"/>
  <c r="Q177" i="1" s="1"/>
  <c r="AI25" i="3" s="1"/>
  <c r="AI7" i="3"/>
  <c r="P158" i="1"/>
  <c r="P206" i="1" s="1"/>
  <c r="P177" i="1" s="1"/>
  <c r="AH25" i="3" s="1"/>
  <c r="P204" i="1"/>
  <c r="P171" i="1" s="1"/>
  <c r="P155" i="1"/>
  <c r="T193" i="1"/>
  <c r="AL32" i="3"/>
  <c r="R101" i="1"/>
  <c r="R102" i="1" s="1"/>
  <c r="R103" i="1" s="1"/>
  <c r="R153" i="1"/>
  <c r="Q102" i="1"/>
  <c r="S94" i="1"/>
  <c r="S153" i="1" s="1"/>
  <c r="R83" i="1"/>
  <c r="R84" i="1" s="1"/>
  <c r="R132" i="1"/>
  <c r="T150" i="1"/>
  <c r="AL10" i="3" s="1"/>
  <c r="T100" i="1"/>
  <c r="S82" i="1"/>
  <c r="R146" i="1"/>
  <c r="T149" i="1"/>
  <c r="AL9" i="3" s="1"/>
  <c r="R53" i="1"/>
  <c r="X70" i="1"/>
  <c r="S147" i="1"/>
  <c r="S51" i="1"/>
  <c r="S152" i="1"/>
  <c r="S52" i="1"/>
  <c r="T96" i="1"/>
  <c r="T135" i="1" s="1"/>
  <c r="T139" i="1" s="1"/>
  <c r="S73" i="1"/>
  <c r="T42" i="1"/>
  <c r="T128" i="1"/>
  <c r="T69" i="1"/>
  <c r="T73" i="1" s="1"/>
  <c r="T81" i="1" s="1"/>
  <c r="E232" i="1"/>
  <c r="U232" i="1" s="1"/>
  <c r="V232" i="1" s="1"/>
  <c r="W232" i="1" s="1"/>
  <c r="X232" i="1" s="1"/>
  <c r="U88" i="1"/>
  <c r="U92" i="1" s="1"/>
  <c r="U60" i="1"/>
  <c r="U61" i="1" s="1"/>
  <c r="U65" i="1" s="1"/>
  <c r="U36" i="1"/>
  <c r="U47" i="1" s="1"/>
  <c r="U133" i="1" s="1"/>
  <c r="U137" i="1" s="1"/>
  <c r="V88" i="1"/>
  <c r="V92" i="1" s="1"/>
  <c r="E234" i="1"/>
  <c r="W234" i="1" s="1"/>
  <c r="X234" i="1" s="1"/>
  <c r="X219" i="1"/>
  <c r="X157" i="1" s="1"/>
  <c r="W192" i="1"/>
  <c r="W193" i="1" s="1"/>
  <c r="E233" i="1"/>
  <c r="V233" i="1" s="1"/>
  <c r="W233" i="1" s="1"/>
  <c r="X233" i="1" s="1"/>
  <c r="U157" i="1"/>
  <c r="T205" i="1"/>
  <c r="T172" i="1" s="1"/>
  <c r="W219" i="1"/>
  <c r="W157" i="1" s="1"/>
  <c r="V219" i="1"/>
  <c r="U192" i="1"/>
  <c r="V192" i="1"/>
  <c r="V193" i="1" s="1"/>
  <c r="T19" i="1"/>
  <c r="U24" i="1"/>
  <c r="U28" i="1"/>
  <c r="E223" i="1"/>
  <c r="L223" i="1" s="1"/>
  <c r="M223" i="1" s="1"/>
  <c r="Q227" i="1"/>
  <c r="R227" i="1" s="1"/>
  <c r="N224" i="1"/>
  <c r="O224" i="1" s="1"/>
  <c r="U231" i="1"/>
  <c r="V231" i="1" s="1"/>
  <c r="S229" i="1"/>
  <c r="T229" i="1" s="1"/>
  <c r="R228" i="1"/>
  <c r="S75" i="1"/>
  <c r="S132" i="1"/>
  <c r="T45" i="1"/>
  <c r="X192" i="1"/>
  <c r="X193" i="1" s="1"/>
  <c r="E235" i="1"/>
  <c r="X235" i="1" s="1"/>
  <c r="E226" i="1"/>
  <c r="O226" i="1" s="1"/>
  <c r="E225" i="1"/>
  <c r="N225" i="1" s="1"/>
  <c r="E230" i="1"/>
  <c r="S230" i="1" s="1"/>
  <c r="Y219" i="1"/>
  <c r="Y157" i="1" s="1"/>
  <c r="V14" i="1"/>
  <c r="V129" i="1" s="1"/>
  <c r="V26" i="1"/>
  <c r="V15" i="1"/>
  <c r="V130" i="1" s="1"/>
  <c r="V138" i="1" s="1"/>
  <c r="W22" i="1"/>
  <c r="W20" i="1" s="1"/>
  <c r="X6" i="1"/>
  <c r="X11" i="1" s="1"/>
  <c r="Y5" i="1"/>
  <c r="U40" i="1" l="1"/>
  <c r="U43" i="1" s="1"/>
  <c r="O203" i="1"/>
  <c r="O188" i="1" s="1"/>
  <c r="O155" i="1"/>
  <c r="AG11" i="3"/>
  <c r="AG12" i="3" s="1"/>
  <c r="O159" i="1"/>
  <c r="N248" i="1"/>
  <c r="N196" i="1" s="1"/>
  <c r="O245" i="1"/>
  <c r="O247" i="1" s="1"/>
  <c r="O195" i="1" s="1"/>
  <c r="AG34" i="3" s="1"/>
  <c r="Q204" i="1"/>
  <c r="Q171" i="1" s="1"/>
  <c r="Y21" i="1"/>
  <c r="X32" i="1"/>
  <c r="P159" i="1"/>
  <c r="P160" i="1" s="1"/>
  <c r="Q154" i="1"/>
  <c r="Q155" i="1" s="1"/>
  <c r="P203" i="1"/>
  <c r="S149" i="1"/>
  <c r="AK9" i="3" s="1"/>
  <c r="S81" i="1"/>
  <c r="S83" i="1" s="1"/>
  <c r="S84" i="1" s="1"/>
  <c r="U193" i="1"/>
  <c r="AM32" i="3"/>
  <c r="AK8" i="3"/>
  <c r="Q136" i="1"/>
  <c r="Q103" i="1"/>
  <c r="R136" i="1"/>
  <c r="R54" i="1"/>
  <c r="S101" i="1"/>
  <c r="S102" i="1" s="1"/>
  <c r="S103" i="1" s="1"/>
  <c r="R154" i="1"/>
  <c r="R158" i="1"/>
  <c r="R206" i="1" s="1"/>
  <c r="R177" i="1" s="1"/>
  <c r="AJ25" i="3" s="1"/>
  <c r="R204" i="1"/>
  <c r="R171" i="1" s="1"/>
  <c r="V150" i="1"/>
  <c r="V100" i="1"/>
  <c r="U150" i="1"/>
  <c r="AM10" i="3" s="1"/>
  <c r="U100" i="1"/>
  <c r="T82" i="1"/>
  <c r="T77" i="1"/>
  <c r="T132" i="1" s="1"/>
  <c r="S53" i="1"/>
  <c r="Y70" i="1"/>
  <c r="U96" i="1"/>
  <c r="U135" i="1" s="1"/>
  <c r="U139" i="1" s="1"/>
  <c r="T94" i="1"/>
  <c r="T153" i="1" s="1"/>
  <c r="T152" i="1"/>
  <c r="T52" i="1"/>
  <c r="T147" i="1"/>
  <c r="T51" i="1"/>
  <c r="U42" i="1"/>
  <c r="U69" i="1"/>
  <c r="U77" i="1" s="1"/>
  <c r="U128" i="1"/>
  <c r="U148" i="1"/>
  <c r="W205" i="1"/>
  <c r="W172" i="1" s="1"/>
  <c r="V36" i="1"/>
  <c r="V47" i="1" s="1"/>
  <c r="V133" i="1" s="1"/>
  <c r="V137" i="1" s="1"/>
  <c r="V60" i="1"/>
  <c r="V61" i="1" s="1"/>
  <c r="V65" i="1" s="1"/>
  <c r="V96" i="1"/>
  <c r="V135" i="1" s="1"/>
  <c r="V139" i="1" s="1"/>
  <c r="V205" i="1"/>
  <c r="V172" i="1" s="1"/>
  <c r="V157" i="1"/>
  <c r="U205" i="1"/>
  <c r="U172" i="1" s="1"/>
  <c r="U19" i="1"/>
  <c r="V24" i="1"/>
  <c r="V28" i="1"/>
  <c r="Y234" i="1"/>
  <c r="U229" i="1"/>
  <c r="V229" i="1" s="1"/>
  <c r="W229" i="1" s="1"/>
  <c r="X229" i="1" s="1"/>
  <c r="Y229" i="1" s="1"/>
  <c r="S227" i="1"/>
  <c r="T227" i="1" s="1"/>
  <c r="U227" i="1" s="1"/>
  <c r="V227" i="1" s="1"/>
  <c r="W227" i="1" s="1"/>
  <c r="X227" i="1" s="1"/>
  <c r="Y227" i="1" s="1"/>
  <c r="N223" i="1"/>
  <c r="O223" i="1" s="1"/>
  <c r="W231" i="1"/>
  <c r="X231" i="1" s="1"/>
  <c r="Y231" i="1" s="1"/>
  <c r="P226" i="1"/>
  <c r="Q226" i="1" s="1"/>
  <c r="S228" i="1"/>
  <c r="T230" i="1"/>
  <c r="U230" i="1" s="1"/>
  <c r="O225" i="1"/>
  <c r="P225" i="1" s="1"/>
  <c r="Y232" i="1"/>
  <c r="Y235" i="1"/>
  <c r="Y233" i="1"/>
  <c r="P224" i="1"/>
  <c r="Q224" i="1" s="1"/>
  <c r="R224" i="1" s="1"/>
  <c r="S224" i="1" s="1"/>
  <c r="T224" i="1" s="1"/>
  <c r="U224" i="1" s="1"/>
  <c r="V224" i="1" s="1"/>
  <c r="W224" i="1" s="1"/>
  <c r="X224" i="1" s="1"/>
  <c r="Y224" i="1" s="1"/>
  <c r="U45" i="1"/>
  <c r="Y192" i="1"/>
  <c r="Y193" i="1" s="1"/>
  <c r="X205" i="1"/>
  <c r="X172" i="1" s="1"/>
  <c r="W15" i="1"/>
  <c r="W130" i="1" s="1"/>
  <c r="W138" i="1" s="1"/>
  <c r="W26" i="1"/>
  <c r="W14" i="1"/>
  <c r="W129" i="1" s="1"/>
  <c r="X22" i="1"/>
  <c r="X20" i="1" s="1"/>
  <c r="W16" i="1"/>
  <c r="W131" i="1" s="1"/>
  <c r="Y6" i="1"/>
  <c r="Y11" i="1" s="1"/>
  <c r="V40" i="1" l="1"/>
  <c r="V43" i="1" s="1"/>
  <c r="P188" i="1"/>
  <c r="AG13" i="3"/>
  <c r="AG14" i="3" s="1"/>
  <c r="O160" i="1"/>
  <c r="O187" i="1"/>
  <c r="N162" i="1"/>
  <c r="Q203" i="1"/>
  <c r="Q188" i="1" s="1"/>
  <c r="Y32" i="1"/>
  <c r="AI11" i="3"/>
  <c r="AI12" i="3" s="1"/>
  <c r="Q159" i="1"/>
  <c r="Q160" i="1" s="1"/>
  <c r="R159" i="1"/>
  <c r="AK7" i="3"/>
  <c r="S146" i="1"/>
  <c r="S204" i="1" s="1"/>
  <c r="S171" i="1" s="1"/>
  <c r="P187" i="1"/>
  <c r="AH13" i="3"/>
  <c r="AH14" i="3" s="1"/>
  <c r="N198" i="1"/>
  <c r="AF33" i="3"/>
  <c r="R155" i="1"/>
  <c r="AJ11" i="3"/>
  <c r="AJ12" i="3" s="1"/>
  <c r="T146" i="1"/>
  <c r="T204" i="1" s="1"/>
  <c r="T171" i="1" s="1"/>
  <c r="AL8" i="3"/>
  <c r="AL7" i="3" s="1"/>
  <c r="S136" i="1"/>
  <c r="S54" i="1"/>
  <c r="T75" i="1"/>
  <c r="U94" i="1"/>
  <c r="T83" i="1"/>
  <c r="T84" i="1" s="1"/>
  <c r="R203" i="1"/>
  <c r="U82" i="1"/>
  <c r="T101" i="1"/>
  <c r="T53" i="1"/>
  <c r="T54" i="1" s="1"/>
  <c r="U51" i="1"/>
  <c r="U152" i="1"/>
  <c r="U52" i="1"/>
  <c r="U147" i="1"/>
  <c r="U73" i="1"/>
  <c r="V128" i="1"/>
  <c r="V148" i="1"/>
  <c r="O249" i="1"/>
  <c r="O178" i="1" s="1"/>
  <c r="AG24" i="3" s="1"/>
  <c r="V69" i="1"/>
  <c r="V77" i="1" s="1"/>
  <c r="V42" i="1"/>
  <c r="W88" i="1"/>
  <c r="W96" i="1" s="1"/>
  <c r="W135" i="1" s="1"/>
  <c r="W139" i="1" s="1"/>
  <c r="V94" i="1"/>
  <c r="W36" i="1"/>
  <c r="W47" i="1" s="1"/>
  <c r="W133" i="1" s="1"/>
  <c r="W137" i="1" s="1"/>
  <c r="W60" i="1"/>
  <c r="W61" i="1" s="1"/>
  <c r="W65" i="1" s="1"/>
  <c r="V19" i="1"/>
  <c r="W24" i="1"/>
  <c r="W28" i="1"/>
  <c r="R226" i="1"/>
  <c r="S226" i="1" s="1"/>
  <c r="T226" i="1" s="1"/>
  <c r="U226" i="1" s="1"/>
  <c r="V226" i="1" s="1"/>
  <c r="W226" i="1" s="1"/>
  <c r="X226" i="1" s="1"/>
  <c r="Y226" i="1" s="1"/>
  <c r="Q225" i="1"/>
  <c r="P223" i="1"/>
  <c r="Q223" i="1" s="1"/>
  <c r="R223" i="1" s="1"/>
  <c r="V230" i="1"/>
  <c r="W230" i="1" s="1"/>
  <c r="T228" i="1"/>
  <c r="V45" i="1"/>
  <c r="U75" i="1"/>
  <c r="U132" i="1"/>
  <c r="Y205" i="1"/>
  <c r="Y172" i="1" s="1"/>
  <c r="X14" i="1"/>
  <c r="X129" i="1" s="1"/>
  <c r="X26" i="1"/>
  <c r="X16" i="1"/>
  <c r="X131" i="1" s="1"/>
  <c r="Y26" i="1"/>
  <c r="Y22" i="1"/>
  <c r="Y20" i="1" s="1"/>
  <c r="X15" i="1"/>
  <c r="X130" i="1" s="1"/>
  <c r="X138" i="1" s="1"/>
  <c r="W40" i="1" l="1"/>
  <c r="W43" i="1" s="1"/>
  <c r="W148" i="1" s="1"/>
  <c r="R188" i="1"/>
  <c r="AI13" i="3"/>
  <c r="AI14" i="3" s="1"/>
  <c r="Q187" i="1"/>
  <c r="S154" i="1"/>
  <c r="S158" i="1"/>
  <c r="S206" i="1" s="1"/>
  <c r="S177" i="1" s="1"/>
  <c r="AK25" i="3" s="1"/>
  <c r="U149" i="1"/>
  <c r="AM9" i="3" s="1"/>
  <c r="U81" i="1"/>
  <c r="U83" i="1" s="1"/>
  <c r="U84" i="1" s="1"/>
  <c r="T158" i="1"/>
  <c r="T206" i="1" s="1"/>
  <c r="T177" i="1" s="1"/>
  <c r="AL25" i="3" s="1"/>
  <c r="T154" i="1"/>
  <c r="V153" i="1"/>
  <c r="AM8" i="3"/>
  <c r="R187" i="1"/>
  <c r="AJ13" i="3"/>
  <c r="AJ14" i="3" s="1"/>
  <c r="U101" i="1"/>
  <c r="U102" i="1" s="1"/>
  <c r="U103" i="1" s="1"/>
  <c r="U153" i="1"/>
  <c r="R160" i="1"/>
  <c r="T102" i="1"/>
  <c r="T103" i="1" s="1"/>
  <c r="T136" i="1"/>
  <c r="W92" i="1"/>
  <c r="W150" i="1" s="1"/>
  <c r="V73" i="1"/>
  <c r="V82" i="1"/>
  <c r="V101" i="1"/>
  <c r="W69" i="1"/>
  <c r="W77" i="1" s="1"/>
  <c r="U53" i="1"/>
  <c r="U54" i="1" s="1"/>
  <c r="V152" i="1"/>
  <c r="V52" i="1"/>
  <c r="V147" i="1"/>
  <c r="V51" i="1"/>
  <c r="P245" i="1"/>
  <c r="O248" i="1"/>
  <c r="W42" i="1"/>
  <c r="W128" i="1"/>
  <c r="X36" i="1"/>
  <c r="X47" i="1" s="1"/>
  <c r="X133" i="1" s="1"/>
  <c r="X137" i="1" s="1"/>
  <c r="X60" i="1"/>
  <c r="X61" i="1" s="1"/>
  <c r="X65" i="1" s="1"/>
  <c r="X88" i="1"/>
  <c r="X92" i="1" s="1"/>
  <c r="W19" i="1"/>
  <c r="X24" i="1"/>
  <c r="X28" i="1"/>
  <c r="Y24" i="1"/>
  <c r="Y28" i="1"/>
  <c r="R225" i="1"/>
  <c r="S225" i="1" s="1"/>
  <c r="T225" i="1" s="1"/>
  <c r="U225" i="1" s="1"/>
  <c r="V225" i="1" s="1"/>
  <c r="W225" i="1" s="1"/>
  <c r="X225" i="1" s="1"/>
  <c r="Y225" i="1" s="1"/>
  <c r="U228" i="1"/>
  <c r="V228" i="1" s="1"/>
  <c r="W228" i="1" s="1"/>
  <c r="X228" i="1" s="1"/>
  <c r="Y228" i="1" s="1"/>
  <c r="X230" i="1"/>
  <c r="Y230" i="1" s="1"/>
  <c r="S223" i="1"/>
  <c r="T223" i="1" s="1"/>
  <c r="U223" i="1" s="1"/>
  <c r="V223" i="1" s="1"/>
  <c r="W223" i="1" s="1"/>
  <c r="X223" i="1" s="1"/>
  <c r="Y223" i="1" s="1"/>
  <c r="W45" i="1"/>
  <c r="V75" i="1"/>
  <c r="V132" i="1"/>
  <c r="W94" i="1"/>
  <c r="Y14" i="1"/>
  <c r="Y129" i="1" s="1"/>
  <c r="Y16" i="1"/>
  <c r="Y131" i="1" s="1"/>
  <c r="Y15" i="1"/>
  <c r="Y130" i="1" s="1"/>
  <c r="Y138" i="1" s="1"/>
  <c r="X40" i="1" l="1"/>
  <c r="X43" i="1" s="1"/>
  <c r="X148" i="1" s="1"/>
  <c r="T159" i="1"/>
  <c r="T160" i="1" s="1"/>
  <c r="AK11" i="3"/>
  <c r="AK12" i="3" s="1"/>
  <c r="S159" i="1"/>
  <c r="S187" i="1" s="1"/>
  <c r="S155" i="1"/>
  <c r="S203" i="1"/>
  <c r="S188" i="1" s="1"/>
  <c r="AM7" i="3"/>
  <c r="U146" i="1"/>
  <c r="U154" i="1" s="1"/>
  <c r="V81" i="1"/>
  <c r="V83" i="1" s="1"/>
  <c r="V84" i="1" s="1"/>
  <c r="V149" i="1"/>
  <c r="V146" i="1" s="1"/>
  <c r="T155" i="1"/>
  <c r="AL11" i="3"/>
  <c r="AL12" i="3" s="1"/>
  <c r="W153" i="1"/>
  <c r="T203" i="1"/>
  <c r="W100" i="1"/>
  <c r="U136" i="1"/>
  <c r="V102" i="1"/>
  <c r="V103" i="1" s="1"/>
  <c r="W73" i="1"/>
  <c r="V53" i="1"/>
  <c r="V54" i="1" s="1"/>
  <c r="W82" i="1"/>
  <c r="W101" i="1"/>
  <c r="X150" i="1"/>
  <c r="X100" i="1"/>
  <c r="W152" i="1"/>
  <c r="W52" i="1"/>
  <c r="X128" i="1"/>
  <c r="W147" i="1"/>
  <c r="W51" i="1"/>
  <c r="X42" i="1"/>
  <c r="O196" i="1"/>
  <c r="O162" i="1"/>
  <c r="P247" i="1"/>
  <c r="X96" i="1"/>
  <c r="X135" i="1" s="1"/>
  <c r="X139" i="1" s="1"/>
  <c r="X69" i="1"/>
  <c r="X77" i="1" s="1"/>
  <c r="Y88" i="1"/>
  <c r="Y92" i="1" s="1"/>
  <c r="Y36" i="1"/>
  <c r="Y47" i="1" s="1"/>
  <c r="Y133" i="1" s="1"/>
  <c r="Y137" i="1" s="1"/>
  <c r="Y60" i="1"/>
  <c r="Y69" i="1" s="1"/>
  <c r="X19" i="1"/>
  <c r="Y19" i="1"/>
  <c r="X45" i="1"/>
  <c r="W75" i="1"/>
  <c r="W132" i="1"/>
  <c r="Y40" i="1" l="1"/>
  <c r="Y43" i="1" s="1"/>
  <c r="Y148" i="1" s="1"/>
  <c r="U155" i="1"/>
  <c r="S160" i="1"/>
  <c r="AK13" i="3"/>
  <c r="AK14" i="3" s="1"/>
  <c r="T188" i="1"/>
  <c r="U158" i="1"/>
  <c r="U204" i="1"/>
  <c r="U171" i="1" s="1"/>
  <c r="V154" i="1"/>
  <c r="V204" i="1"/>
  <c r="V171" i="1" s="1"/>
  <c r="V158" i="1"/>
  <c r="V206" i="1" s="1"/>
  <c r="V177" i="1" s="1"/>
  <c r="W81" i="1"/>
  <c r="W83" i="1" s="1"/>
  <c r="W84" i="1" s="1"/>
  <c r="W149" i="1"/>
  <c r="W146" i="1" s="1"/>
  <c r="O198" i="1"/>
  <c r="AG33" i="3"/>
  <c r="AM11" i="3"/>
  <c r="AM12" i="3" s="1"/>
  <c r="AL13" i="3"/>
  <c r="AL14" i="3" s="1"/>
  <c r="T187" i="1"/>
  <c r="X94" i="1"/>
  <c r="X153" i="1" s="1"/>
  <c r="V136" i="1"/>
  <c r="W102" i="1"/>
  <c r="W103" i="1" s="1"/>
  <c r="W53" i="1"/>
  <c r="Y82" i="1"/>
  <c r="X82" i="1"/>
  <c r="Y150" i="1"/>
  <c r="Y100" i="1"/>
  <c r="X152" i="1"/>
  <c r="X52" i="1"/>
  <c r="Y152" i="1"/>
  <c r="X147" i="1"/>
  <c r="X51" i="1"/>
  <c r="Y96" i="1"/>
  <c r="Y135" i="1" s="1"/>
  <c r="Y139" i="1" s="1"/>
  <c r="X73" i="1"/>
  <c r="P249" i="1"/>
  <c r="P178" i="1" s="1"/>
  <c r="AH24" i="3" s="1"/>
  <c r="P195" i="1"/>
  <c r="AH34" i="3" s="1"/>
  <c r="Y42" i="1"/>
  <c r="Y61" i="1"/>
  <c r="Y65" i="1" s="1"/>
  <c r="Y128" i="1"/>
  <c r="Y45" i="1"/>
  <c r="Y52" i="1" s="1"/>
  <c r="X75" i="1"/>
  <c r="X132" i="1"/>
  <c r="Y77" i="1"/>
  <c r="Y73" i="1"/>
  <c r="U159" i="1" l="1"/>
  <c r="AM13" i="3" s="1"/>
  <c r="AM14" i="3" s="1"/>
  <c r="V155" i="1"/>
  <c r="V159" i="1"/>
  <c r="V160" i="1" s="1"/>
  <c r="U206" i="1"/>
  <c r="U177" i="1" s="1"/>
  <c r="AM25" i="3" s="1"/>
  <c r="W204" i="1"/>
  <c r="W171" i="1" s="1"/>
  <c r="W154" i="1"/>
  <c r="W158" i="1"/>
  <c r="W206" i="1" s="1"/>
  <c r="W177" i="1" s="1"/>
  <c r="X149" i="1"/>
  <c r="X146" i="1" s="1"/>
  <c r="X81" i="1"/>
  <c r="X83" i="1" s="1"/>
  <c r="X84" i="1" s="1"/>
  <c r="W136" i="1"/>
  <c r="W54" i="1"/>
  <c r="X101" i="1"/>
  <c r="X102" i="1" s="1"/>
  <c r="X103" i="1" s="1"/>
  <c r="X53" i="1"/>
  <c r="X54" i="1" s="1"/>
  <c r="V203" i="1"/>
  <c r="Y149" i="1"/>
  <c r="Y81" i="1"/>
  <c r="Y83" i="1" s="1"/>
  <c r="Y84" i="1" s="1"/>
  <c r="Y94" i="1"/>
  <c r="Y153" i="1" s="1"/>
  <c r="Y147" i="1"/>
  <c r="Y51" i="1"/>
  <c r="Y53" i="1" s="1"/>
  <c r="Y54" i="1" s="1"/>
  <c r="P248" i="1"/>
  <c r="P162" i="1" s="1"/>
  <c r="Q245" i="1"/>
  <c r="Y75" i="1"/>
  <c r="Y132" i="1"/>
  <c r="Q247" i="1" l="1"/>
  <c r="Q195" i="1" s="1"/>
  <c r="AI34" i="3" s="1"/>
  <c r="U160" i="1"/>
  <c r="U187" i="1"/>
  <c r="U203" i="1"/>
  <c r="U188" i="1" s="1"/>
  <c r="W155" i="1"/>
  <c r="W159" i="1"/>
  <c r="W187" i="1" s="1"/>
  <c r="V187" i="1"/>
  <c r="X158" i="1"/>
  <c r="X206" i="1" s="1"/>
  <c r="X177" i="1" s="1"/>
  <c r="X204" i="1"/>
  <c r="X171" i="1" s="1"/>
  <c r="X154" i="1"/>
  <c r="X136" i="1"/>
  <c r="Y146" i="1"/>
  <c r="Y158" i="1" s="1"/>
  <c r="W203" i="1"/>
  <c r="W188" i="1" s="1"/>
  <c r="Y101" i="1"/>
  <c r="P196" i="1"/>
  <c r="Q249" i="1" l="1"/>
  <c r="Q248" i="1" s="1"/>
  <c r="V188" i="1"/>
  <c r="X155" i="1"/>
  <c r="X159" i="1"/>
  <c r="X160" i="1" s="1"/>
  <c r="X203" i="1"/>
  <c r="X188" i="1" s="1"/>
  <c r="W160" i="1"/>
  <c r="P198" i="1"/>
  <c r="AH33" i="3"/>
  <c r="Y204" i="1"/>
  <c r="Y171" i="1" s="1"/>
  <c r="Y154" i="1"/>
  <c r="Y102" i="1"/>
  <c r="Y103" i="1" s="1"/>
  <c r="Y136" i="1"/>
  <c r="Y206" i="1"/>
  <c r="Y177" i="1" s="1"/>
  <c r="R245" i="1" l="1"/>
  <c r="R247" i="1" s="1"/>
  <c r="R195" i="1" s="1"/>
  <c r="AJ34" i="3" s="1"/>
  <c r="Q178" i="1"/>
  <c r="AI24" i="3" s="1"/>
  <c r="Y155" i="1"/>
  <c r="Y159" i="1"/>
  <c r="Y187" i="1" s="1"/>
  <c r="X187" i="1"/>
  <c r="Y203" i="1"/>
  <c r="Y188" i="1" s="1"/>
  <c r="Q196" i="1"/>
  <c r="Q162" i="1"/>
  <c r="N236" i="1"/>
  <c r="L236" i="1"/>
  <c r="L238" i="1" s="1"/>
  <c r="L174" i="1" s="1"/>
  <c r="AD20" i="3" s="1"/>
  <c r="Q198" i="1" l="1"/>
  <c r="AI33" i="3"/>
  <c r="Y160" i="1"/>
  <c r="R249" i="1"/>
  <c r="R178" i="1" s="1"/>
  <c r="AJ24" i="3" s="1"/>
  <c r="N161" i="1"/>
  <c r="N163" i="1" s="1"/>
  <c r="N253" i="1" s="1"/>
  <c r="M236" i="1"/>
  <c r="O236" i="1"/>
  <c r="L161" i="1"/>
  <c r="L163" i="1" s="1"/>
  <c r="L253" i="1" s="1"/>
  <c r="N255" i="1" l="1"/>
  <c r="N263" i="1" s="1"/>
  <c r="N256" i="1"/>
  <c r="L255" i="1"/>
  <c r="L264" i="1" s="1"/>
  <c r="L256" i="1"/>
  <c r="S245" i="1"/>
  <c r="S247" i="1" s="1"/>
  <c r="S195" i="1" s="1"/>
  <c r="AK34" i="3" s="1"/>
  <c r="R248" i="1"/>
  <c r="O161" i="1"/>
  <c r="O163" i="1" s="1"/>
  <c r="O253" i="1" s="1"/>
  <c r="P236" i="1"/>
  <c r="M238" i="1"/>
  <c r="M161" i="1"/>
  <c r="M163" i="1" s="1"/>
  <c r="M253" i="1" s="1"/>
  <c r="L189" i="1" l="1"/>
  <c r="L190" i="1" s="1"/>
  <c r="L259" i="1"/>
  <c r="L261" i="1" s="1"/>
  <c r="L173" i="1" s="1"/>
  <c r="AD21" i="3" s="1"/>
  <c r="L164" i="1"/>
  <c r="L165" i="1" s="1"/>
  <c r="AD15" i="3" s="1"/>
  <c r="AD16" i="3" s="1"/>
  <c r="N259" i="1"/>
  <c r="N164" i="1"/>
  <c r="N165" i="1" s="1"/>
  <c r="AF15" i="3" s="1"/>
  <c r="AF16" i="3" s="1"/>
  <c r="L263" i="1"/>
  <c r="O255" i="1"/>
  <c r="O263" i="1" s="1"/>
  <c r="O256" i="1"/>
  <c r="M255" i="1"/>
  <c r="M263" i="1" s="1"/>
  <c r="M256" i="1"/>
  <c r="R196" i="1"/>
  <c r="R162" i="1"/>
  <c r="Q236" i="1"/>
  <c r="M174" i="1"/>
  <c r="AE20" i="3" s="1"/>
  <c r="N238" i="1"/>
  <c r="R236" i="1"/>
  <c r="P161" i="1"/>
  <c r="P163" i="1" s="1"/>
  <c r="P253" i="1" s="1"/>
  <c r="L200" i="1" l="1"/>
  <c r="L201" i="1" s="1"/>
  <c r="AD37" i="3" s="1"/>
  <c r="AD31" i="3"/>
  <c r="AD36" i="3" s="1"/>
  <c r="O259" i="1"/>
  <c r="O164" i="1"/>
  <c r="O165" i="1" s="1"/>
  <c r="AG15" i="3" s="1"/>
  <c r="AG16" i="3" s="1"/>
  <c r="M259" i="1"/>
  <c r="M164" i="1"/>
  <c r="M165" i="1" s="1"/>
  <c r="AE15" i="3" s="1"/>
  <c r="AE16" i="3" s="1"/>
  <c r="M258" i="1"/>
  <c r="M260" i="1" s="1"/>
  <c r="M264" i="1" s="1"/>
  <c r="M189" i="1" s="1"/>
  <c r="P256" i="1"/>
  <c r="P255" i="1"/>
  <c r="P263" i="1" s="1"/>
  <c r="R198" i="1"/>
  <c r="AJ33" i="3"/>
  <c r="S249" i="1"/>
  <c r="S178" i="1" s="1"/>
  <c r="AK24" i="3" s="1"/>
  <c r="N174" i="1"/>
  <c r="AF20" i="3" s="1"/>
  <c r="O238" i="1"/>
  <c r="Q161" i="1"/>
  <c r="Q163" i="1" s="1"/>
  <c r="Q253" i="1" s="1"/>
  <c r="R161" i="1"/>
  <c r="R163" i="1" s="1"/>
  <c r="R253" i="1" s="1"/>
  <c r="N166" i="1"/>
  <c r="S236" i="1"/>
  <c r="L166" i="1"/>
  <c r="L180" i="1"/>
  <c r="L170" i="1" l="1"/>
  <c r="L175" i="1" s="1"/>
  <c r="M190" i="1"/>
  <c r="P259" i="1"/>
  <c r="P164" i="1"/>
  <c r="P165" i="1" s="1"/>
  <c r="M261" i="1"/>
  <c r="R256" i="1"/>
  <c r="R255" i="1"/>
  <c r="R263" i="1" s="1"/>
  <c r="Q256" i="1"/>
  <c r="Q255" i="1"/>
  <c r="Q263" i="1" s="1"/>
  <c r="L181" i="1"/>
  <c r="AD26" i="3"/>
  <c r="AD27" i="3" s="1"/>
  <c r="S248" i="1"/>
  <c r="T245" i="1"/>
  <c r="T247" i="1" s="1"/>
  <c r="T195" i="1" s="1"/>
  <c r="AL34" i="3" s="1"/>
  <c r="M180" i="1"/>
  <c r="AE26" i="3" s="1"/>
  <c r="AE27" i="3" s="1"/>
  <c r="M166" i="1"/>
  <c r="O166" i="1"/>
  <c r="O174" i="1"/>
  <c r="AG20" i="3" s="1"/>
  <c r="P238" i="1"/>
  <c r="S161" i="1"/>
  <c r="L182" i="1" l="1"/>
  <c r="AD19" i="3"/>
  <c r="AD22" i="3" s="1"/>
  <c r="M200" i="1"/>
  <c r="M201" i="1" s="1"/>
  <c r="AE31" i="3"/>
  <c r="AE36" i="3" s="1"/>
  <c r="N258" i="1"/>
  <c r="N260" i="1" s="1"/>
  <c r="N264" i="1" s="1"/>
  <c r="N189" i="1" s="1"/>
  <c r="M173" i="1"/>
  <c r="AE21" i="3" s="1"/>
  <c r="R259" i="1"/>
  <c r="R164" i="1"/>
  <c r="R165" i="1" s="1"/>
  <c r="AJ15" i="3" s="1"/>
  <c r="AJ16" i="3" s="1"/>
  <c r="Q259" i="1"/>
  <c r="Q164" i="1"/>
  <c r="Q165" i="1" s="1"/>
  <c r="AI15" i="3" s="1"/>
  <c r="AI16" i="3" s="1"/>
  <c r="P166" i="1"/>
  <c r="AH15" i="3"/>
  <c r="AH16" i="3" s="1"/>
  <c r="S196" i="1"/>
  <c r="S162" i="1"/>
  <c r="S163" i="1" s="1"/>
  <c r="T236" i="1"/>
  <c r="U236" i="1"/>
  <c r="P174" i="1"/>
  <c r="AH20" i="3" s="1"/>
  <c r="Q238" i="1"/>
  <c r="M181" i="1"/>
  <c r="N180" i="1"/>
  <c r="AF26" i="3" s="1"/>
  <c r="AF27" i="3" s="1"/>
  <c r="N261" i="1" l="1"/>
  <c r="N173" i="1" s="1"/>
  <c r="AF21" i="3" s="1"/>
  <c r="N190" i="1"/>
  <c r="AE37" i="3"/>
  <c r="M170" i="1"/>
  <c r="S253" i="1"/>
  <c r="S198" i="1"/>
  <c r="AK33" i="3"/>
  <c r="T249" i="1"/>
  <c r="T178" i="1" s="1"/>
  <c r="AL24" i="3" s="1"/>
  <c r="N181" i="1"/>
  <c r="O180" i="1"/>
  <c r="AG26" i="3" s="1"/>
  <c r="AG27" i="3" s="1"/>
  <c r="U161" i="1"/>
  <c r="T161" i="1"/>
  <c r="Q174" i="1"/>
  <c r="AI20" i="3" s="1"/>
  <c r="R238" i="1"/>
  <c r="R166" i="1"/>
  <c r="Q166" i="1"/>
  <c r="O258" i="1" l="1"/>
  <c r="O260" i="1" s="1"/>
  <c r="O264" i="1" s="1"/>
  <c r="AF31" i="3"/>
  <c r="AF36" i="3" s="1"/>
  <c r="N200" i="1"/>
  <c r="N201" i="1" s="1"/>
  <c r="AE19" i="3"/>
  <c r="AE22" i="3" s="1"/>
  <c r="M175" i="1"/>
  <c r="M182" i="1" s="1"/>
  <c r="S256" i="1"/>
  <c r="S255" i="1"/>
  <c r="S263" i="1" s="1"/>
  <c r="T248" i="1"/>
  <c r="U245" i="1"/>
  <c r="U247" i="1" s="1"/>
  <c r="U195" i="1" s="1"/>
  <c r="AM34" i="3" s="1"/>
  <c r="R174" i="1"/>
  <c r="AJ20" i="3" s="1"/>
  <c r="S238" i="1"/>
  <c r="V236" i="1"/>
  <c r="O181" i="1"/>
  <c r="P180" i="1"/>
  <c r="AH26" i="3" s="1"/>
  <c r="AH27" i="3" s="1"/>
  <c r="O189" i="1" l="1"/>
  <c r="O190" i="1" s="1"/>
  <c r="O261" i="1"/>
  <c r="P258" i="1" s="1"/>
  <c r="S259" i="1"/>
  <c r="S164" i="1"/>
  <c r="S165" i="1" s="1"/>
  <c r="S166" i="1" s="1"/>
  <c r="AF37" i="3"/>
  <c r="N170" i="1"/>
  <c r="T196" i="1"/>
  <c r="T162" i="1"/>
  <c r="T163" i="1" s="1"/>
  <c r="W236" i="1"/>
  <c r="P181" i="1"/>
  <c r="Q180" i="1"/>
  <c r="AI26" i="3" s="1"/>
  <c r="AI27" i="3" s="1"/>
  <c r="S174" i="1"/>
  <c r="AK20" i="3" s="1"/>
  <c r="T238" i="1"/>
  <c r="V161" i="1"/>
  <c r="O200" i="1" l="1"/>
  <c r="O201" i="1" s="1"/>
  <c r="O170" i="1" s="1"/>
  <c r="AG31" i="3"/>
  <c r="AG36" i="3" s="1"/>
  <c r="O173" i="1"/>
  <c r="AG21" i="3" s="1"/>
  <c r="AK15" i="3"/>
  <c r="AK16" i="3" s="1"/>
  <c r="AF19" i="3"/>
  <c r="AF22" i="3" s="1"/>
  <c r="N175" i="1"/>
  <c r="N182" i="1" s="1"/>
  <c r="P260" i="1"/>
  <c r="P264" i="1" s="1"/>
  <c r="P189" i="1" s="1"/>
  <c r="T253" i="1"/>
  <c r="T198" i="1"/>
  <c r="AL33" i="3"/>
  <c r="U249" i="1"/>
  <c r="U178" i="1" s="1"/>
  <c r="AM24" i="3" s="1"/>
  <c r="Q181" i="1"/>
  <c r="R180" i="1"/>
  <c r="AJ26" i="3" s="1"/>
  <c r="AJ27" i="3" s="1"/>
  <c r="X236" i="1"/>
  <c r="Y236" i="1"/>
  <c r="T174" i="1"/>
  <c r="AL20" i="3" s="1"/>
  <c r="U238" i="1"/>
  <c r="W161" i="1"/>
  <c r="AG37" i="3" l="1"/>
  <c r="P261" i="1"/>
  <c r="O175" i="1"/>
  <c r="O182" i="1" s="1"/>
  <c r="AG19" i="3"/>
  <c r="AG22" i="3" s="1"/>
  <c r="P190" i="1"/>
  <c r="T255" i="1"/>
  <c r="T263" i="1" s="1"/>
  <c r="T256" i="1"/>
  <c r="V245" i="1"/>
  <c r="V247" i="1" s="1"/>
  <c r="V195" i="1" s="1"/>
  <c r="U248" i="1"/>
  <c r="U174" i="1"/>
  <c r="AM20" i="3" s="1"/>
  <c r="V238" i="1"/>
  <c r="X161" i="1"/>
  <c r="R181" i="1"/>
  <c r="S180" i="1"/>
  <c r="AK26" i="3" s="1"/>
  <c r="AK27" i="3" s="1"/>
  <c r="Y161" i="1"/>
  <c r="AH31" i="3" l="1"/>
  <c r="AH36" i="3" s="1"/>
  <c r="P200" i="1"/>
  <c r="P201" i="1" s="1"/>
  <c r="T259" i="1"/>
  <c r="T164" i="1"/>
  <c r="T165" i="1" s="1"/>
  <c r="AL15" i="3" s="1"/>
  <c r="AL16" i="3" s="1"/>
  <c r="Q258" i="1"/>
  <c r="P173" i="1"/>
  <c r="AH21" i="3" s="1"/>
  <c r="U196" i="1"/>
  <c r="U162" i="1"/>
  <c r="U163" i="1" s="1"/>
  <c r="U253" i="1" s="1"/>
  <c r="V174" i="1"/>
  <c r="W238" i="1"/>
  <c r="S181" i="1"/>
  <c r="T166" i="1" l="1"/>
  <c r="T180" i="1"/>
  <c r="AL26" i="3" s="1"/>
  <c r="AL27" i="3" s="1"/>
  <c r="Q260" i="1"/>
  <c r="Q264" i="1" s="1"/>
  <c r="Q189" i="1" s="1"/>
  <c r="AH37" i="3"/>
  <c r="P170" i="1"/>
  <c r="U255" i="1"/>
  <c r="U263" i="1" s="1"/>
  <c r="U256" i="1"/>
  <c r="U198" i="1"/>
  <c r="AM33" i="3"/>
  <c r="V249" i="1"/>
  <c r="V178" i="1" s="1"/>
  <c r="W174" i="1"/>
  <c r="X238" i="1"/>
  <c r="T181" i="1" l="1"/>
  <c r="P175" i="1"/>
  <c r="P182" i="1" s="1"/>
  <c r="AH19" i="3"/>
  <c r="AH22" i="3" s="1"/>
  <c r="Q261" i="1"/>
  <c r="U259" i="1"/>
  <c r="U164" i="1"/>
  <c r="U165" i="1" s="1"/>
  <c r="AM15" i="3" s="1"/>
  <c r="AM16" i="3" s="1"/>
  <c r="Q190" i="1"/>
  <c r="W245" i="1"/>
  <c r="W247" i="1" s="1"/>
  <c r="W195" i="1" s="1"/>
  <c r="V248" i="1"/>
  <c r="X174" i="1"/>
  <c r="Y238" i="1"/>
  <c r="Y174" i="1" s="1"/>
  <c r="AI31" i="3" l="1"/>
  <c r="AI36" i="3" s="1"/>
  <c r="Q200" i="1"/>
  <c r="Q201" i="1" s="1"/>
  <c r="R258" i="1"/>
  <c r="Q173" i="1"/>
  <c r="AI21" i="3" s="1"/>
  <c r="U166" i="1"/>
  <c r="U180" i="1"/>
  <c r="V196" i="1"/>
  <c r="V198" i="1" s="1"/>
  <c r="V162" i="1"/>
  <c r="V163" i="1" s="1"/>
  <c r="V253" i="1" s="1"/>
  <c r="R260" i="1" l="1"/>
  <c r="R264" i="1" s="1"/>
  <c r="R189" i="1" s="1"/>
  <c r="Q170" i="1"/>
  <c r="AI37" i="3"/>
  <c r="V255" i="1"/>
  <c r="V256" i="1"/>
  <c r="U181" i="1"/>
  <c r="AM26" i="3"/>
  <c r="AM27" i="3" s="1"/>
  <c r="W249" i="1"/>
  <c r="W178" i="1" s="1"/>
  <c r="Q175" i="1" l="1"/>
  <c r="Q182" i="1" s="1"/>
  <c r="AI19" i="3"/>
  <c r="AI22" i="3" s="1"/>
  <c r="R261" i="1"/>
  <c r="V259" i="1"/>
  <c r="V164" i="1"/>
  <c r="V165" i="1" s="1"/>
  <c r="R190" i="1"/>
  <c r="V263" i="1"/>
  <c r="X245" i="1"/>
  <c r="X247" i="1" s="1"/>
  <c r="X195" i="1" s="1"/>
  <c r="W248" i="1"/>
  <c r="R200" i="1" l="1"/>
  <c r="R201" i="1" s="1"/>
  <c r="AJ31" i="3"/>
  <c r="AJ36" i="3" s="1"/>
  <c r="S258" i="1"/>
  <c r="R173" i="1"/>
  <c r="AJ21" i="3" s="1"/>
  <c r="W196" i="1"/>
  <c r="W198" i="1" s="1"/>
  <c r="W162" i="1"/>
  <c r="W163" i="1" s="1"/>
  <c r="W253" i="1" s="1"/>
  <c r="V166" i="1"/>
  <c r="V180" i="1"/>
  <c r="V181" i="1" s="1"/>
  <c r="S260" i="1" l="1"/>
  <c r="S264" i="1" s="1"/>
  <c r="S189" i="1" s="1"/>
  <c r="R170" i="1"/>
  <c r="AJ37" i="3"/>
  <c r="W255" i="1"/>
  <c r="W263" i="1" s="1"/>
  <c r="W256" i="1"/>
  <c r="X249" i="1"/>
  <c r="X178" i="1" s="1"/>
  <c r="S261" i="1" l="1"/>
  <c r="T258" i="1" s="1"/>
  <c r="W259" i="1"/>
  <c r="W164" i="1"/>
  <c r="W165" i="1" s="1"/>
  <c r="AJ19" i="3"/>
  <c r="AJ22" i="3" s="1"/>
  <c r="R175" i="1"/>
  <c r="R182" i="1" s="1"/>
  <c r="S190" i="1"/>
  <c r="X248" i="1"/>
  <c r="Y245" i="1"/>
  <c r="Y247" i="1" s="1"/>
  <c r="Y195" i="1" s="1"/>
  <c r="S173" i="1" l="1"/>
  <c r="AK21" i="3" s="1"/>
  <c r="AK31" i="3"/>
  <c r="AK36" i="3" s="1"/>
  <c r="S200" i="1"/>
  <c r="S201" i="1" s="1"/>
  <c r="T260" i="1"/>
  <c r="T264" i="1" s="1"/>
  <c r="T189" i="1" s="1"/>
  <c r="X196" i="1"/>
  <c r="X198" i="1" s="1"/>
  <c r="X162" i="1"/>
  <c r="X163" i="1" s="1"/>
  <c r="X253" i="1" s="1"/>
  <c r="W166" i="1"/>
  <c r="W180" i="1"/>
  <c r="W181" i="1" s="1"/>
  <c r="T261" i="1" l="1"/>
  <c r="T190" i="1"/>
  <c r="AK37" i="3"/>
  <c r="S170" i="1"/>
  <c r="X256" i="1"/>
  <c r="X255" i="1"/>
  <c r="Y249" i="1"/>
  <c r="T200" i="1" l="1"/>
  <c r="T201" i="1" s="1"/>
  <c r="AL31" i="3"/>
  <c r="AL36" i="3" s="1"/>
  <c r="X259" i="1"/>
  <c r="X164" i="1"/>
  <c r="X165" i="1" s="1"/>
  <c r="X180" i="1" s="1"/>
  <c r="X181" i="1" s="1"/>
  <c r="S175" i="1"/>
  <c r="S182" i="1" s="1"/>
  <c r="AK19" i="3"/>
  <c r="AK22" i="3" s="1"/>
  <c r="T173" i="1"/>
  <c r="AL21" i="3" s="1"/>
  <c r="U258" i="1"/>
  <c r="X263" i="1"/>
  <c r="Y248" i="1"/>
  <c r="Y178" i="1"/>
  <c r="U260" i="1" l="1"/>
  <c r="U264" i="1" s="1"/>
  <c r="AL37" i="3"/>
  <c r="T170" i="1"/>
  <c r="X166" i="1"/>
  <c r="Y196" i="1"/>
  <c r="Y198" i="1" s="1"/>
  <c r="Y162" i="1"/>
  <c r="Y163" i="1" s="1"/>
  <c r="Y253" i="1" s="1"/>
  <c r="U189" i="1" l="1"/>
  <c r="U190" i="1" s="1"/>
  <c r="U261" i="1"/>
  <c r="V258" i="1" s="1"/>
  <c r="T175" i="1"/>
  <c r="T182" i="1" s="1"/>
  <c r="AL19" i="3"/>
  <c r="AL22" i="3" s="1"/>
  <c r="Y256" i="1"/>
  <c r="Y255" i="1"/>
  <c r="U200" i="1" l="1"/>
  <c r="U201" i="1" s="1"/>
  <c r="U170" i="1" s="1"/>
  <c r="AM31" i="3"/>
  <c r="AM36" i="3" s="1"/>
  <c r="U173" i="1"/>
  <c r="AM21" i="3" s="1"/>
  <c r="Y259" i="1"/>
  <c r="Y164" i="1"/>
  <c r="Y165" i="1" s="1"/>
  <c r="V260" i="1"/>
  <c r="V264" i="1" s="1"/>
  <c r="Y263" i="1"/>
  <c r="AM37" i="3" l="1"/>
  <c r="V189" i="1"/>
  <c r="V190" i="1" s="1"/>
  <c r="V200" i="1" s="1"/>
  <c r="V201" i="1" s="1"/>
  <c r="V170" i="1" s="1"/>
  <c r="V261" i="1"/>
  <c r="AM19" i="3"/>
  <c r="AM22" i="3" s="1"/>
  <c r="U175" i="1"/>
  <c r="U182" i="1" s="1"/>
  <c r="Y166" i="1"/>
  <c r="Y180" i="1"/>
  <c r="Y181" i="1" s="1"/>
  <c r="V173" i="1" l="1"/>
  <c r="V175" i="1" s="1"/>
  <c r="V182" i="1" s="1"/>
  <c r="W258" i="1"/>
  <c r="W260" i="1" l="1"/>
  <c r="W264" i="1" s="1"/>
  <c r="W189" i="1" s="1"/>
  <c r="W261" i="1" l="1"/>
  <c r="W190" i="1"/>
  <c r="W200" i="1" s="1"/>
  <c r="W201" i="1" s="1"/>
  <c r="W170" i="1" s="1"/>
  <c r="X258" i="1" l="1"/>
  <c r="W173" i="1"/>
  <c r="W175" i="1" s="1"/>
  <c r="W182" i="1" s="1"/>
  <c r="X260" i="1" l="1"/>
  <c r="X264" i="1" s="1"/>
  <c r="X189" i="1" l="1"/>
  <c r="X190" i="1" s="1"/>
  <c r="X200" i="1" s="1"/>
  <c r="X201" i="1" s="1"/>
  <c r="X170" i="1" s="1"/>
  <c r="X261" i="1"/>
  <c r="Y258" i="1" l="1"/>
  <c r="X173" i="1"/>
  <c r="X175" i="1" s="1"/>
  <c r="X182" i="1" s="1"/>
  <c r="Y260" i="1" l="1"/>
  <c r="Y264" i="1" s="1"/>
  <c r="Y189" i="1" l="1"/>
  <c r="Y190" i="1" s="1"/>
  <c r="Y200" i="1" s="1"/>
  <c r="Y201" i="1" s="1"/>
  <c r="Y170" i="1" s="1"/>
  <c r="Y261" i="1"/>
  <c r="Y173" i="1" s="1"/>
  <c r="Y175" i="1" l="1"/>
  <c r="Y182" i="1" s="1"/>
</calcChain>
</file>

<file path=xl/sharedStrings.xml><?xml version="1.0" encoding="utf-8"?>
<sst xmlns="http://schemas.openxmlformats.org/spreadsheetml/2006/main" count="508" uniqueCount="252">
  <si>
    <t>H2X Tool</t>
  </si>
  <si>
    <t>Capex Assumptions</t>
  </si>
  <si>
    <t>Model Buil-Up</t>
  </si>
  <si>
    <t>Financials</t>
  </si>
  <si>
    <t>CO2 Abation</t>
  </si>
  <si>
    <t>PPI index</t>
  </si>
  <si>
    <t>Balance Sheet</t>
  </si>
  <si>
    <t>Cash-Flow</t>
  </si>
  <si>
    <t>Daily H2 Production</t>
  </si>
  <si>
    <t>kg/day</t>
  </si>
  <si>
    <t>Type of Electrolyzer</t>
  </si>
  <si>
    <t>Cost of Electricity</t>
  </si>
  <si>
    <t>Cost of Water</t>
  </si>
  <si>
    <t>Cost of KOH</t>
  </si>
  <si>
    <t>$/Lt</t>
  </si>
  <si>
    <t>Equipment Life</t>
  </si>
  <si>
    <t>years</t>
  </si>
  <si>
    <t>Electrolyzer Conversion</t>
  </si>
  <si>
    <t>Storage cost</t>
  </si>
  <si>
    <t>$000s/kg</t>
  </si>
  <si>
    <t>Full-capacity productive hours</t>
  </si>
  <si>
    <t>Electrolyzer Cost</t>
  </si>
  <si>
    <t>$000s</t>
  </si>
  <si>
    <t>PEM Electrolyzer</t>
  </si>
  <si>
    <t>Alkaline Electrolyzer</t>
  </si>
  <si>
    <t>Transportation (ie. re-fueling)</t>
  </si>
  <si>
    <t>Electric Grid (ie. Wholesale peak demand)</t>
  </si>
  <si>
    <t>Industrial Application</t>
  </si>
  <si>
    <t>Peripherals</t>
  </si>
  <si>
    <t>%</t>
  </si>
  <si>
    <t>% of Capex</t>
  </si>
  <si>
    <t>BoP</t>
  </si>
  <si>
    <t>EoP</t>
  </si>
  <si>
    <t>days</t>
  </si>
  <si>
    <t>H2 Production</t>
  </si>
  <si>
    <t>kg</t>
  </si>
  <si>
    <t>H2 volume</t>
  </si>
  <si>
    <t>Pricing</t>
  </si>
  <si>
    <t>% real growth</t>
  </si>
  <si>
    <t>LFCS</t>
  </si>
  <si>
    <t>$/kg</t>
  </si>
  <si>
    <t>$</t>
  </si>
  <si>
    <t>Transportation Cost</t>
  </si>
  <si>
    <t>Electricity Cost</t>
  </si>
  <si>
    <t>Electricity Consumption</t>
  </si>
  <si>
    <t>$/kW</t>
  </si>
  <si>
    <t>kW</t>
  </si>
  <si>
    <t>$ 000s/MW</t>
  </si>
  <si>
    <t>Cost of Production</t>
  </si>
  <si>
    <t>Cost of offtaking curtailed energy</t>
  </si>
  <si>
    <t>'$ 000s</t>
  </si>
  <si>
    <t>Water Cost</t>
  </si>
  <si>
    <t>Water consumption</t>
  </si>
  <si>
    <t>ltrs</t>
  </si>
  <si>
    <t>KOH</t>
  </si>
  <si>
    <t>$/mile</t>
  </si>
  <si>
    <t>miles</t>
  </si>
  <si>
    <t>Cost per mile</t>
  </si>
  <si>
    <t>Daily range</t>
  </si>
  <si>
    <t>Revenues</t>
  </si>
  <si>
    <t>$/ltr</t>
  </si>
  <si>
    <t>Fuel Cell</t>
  </si>
  <si>
    <t>kWh</t>
  </si>
  <si>
    <t>$/kWh</t>
  </si>
  <si>
    <t>Revenue from energy sales</t>
  </si>
  <si>
    <t>Revenue from H2 Deliveries (Industrial)</t>
  </si>
  <si>
    <t>Revenue from H2 Deliveries (Transportation)</t>
  </si>
  <si>
    <t>Delivery Costs</t>
  </si>
  <si>
    <t xml:space="preserve">SG&amp;A </t>
  </si>
  <si>
    <t>% of revenues</t>
  </si>
  <si>
    <t>EBITDA</t>
  </si>
  <si>
    <t>% margin</t>
  </si>
  <si>
    <t>D&amp;A</t>
  </si>
  <si>
    <t>EBIT</t>
  </si>
  <si>
    <t>tax</t>
  </si>
  <si>
    <t>Net Income</t>
  </si>
  <si>
    <t>Equipment Recovery</t>
  </si>
  <si>
    <t>Capex</t>
  </si>
  <si>
    <t>Maintainance - Opex</t>
  </si>
  <si>
    <t>Maitainance</t>
  </si>
  <si>
    <t>% of Accumulated Capex</t>
  </si>
  <si>
    <t>Total Maintainance</t>
  </si>
  <si>
    <t>Year</t>
  </si>
  <si>
    <t>Depreciation</t>
  </si>
  <si>
    <t>Low Carbon Fueling Standards</t>
  </si>
  <si>
    <t>Revenue from LCFS</t>
  </si>
  <si>
    <t>Truck Capacity</t>
  </si>
  <si>
    <t>Trucks needed</t>
  </si>
  <si>
    <t>units</t>
  </si>
  <si>
    <t>H2Energy</t>
  </si>
  <si>
    <t>H2Transportation</t>
  </si>
  <si>
    <t>H2Industrial</t>
  </si>
  <si>
    <t>Δ Working Capital</t>
  </si>
  <si>
    <t>Operating Cash Flow</t>
  </si>
  <si>
    <t>Investment Cash Flow</t>
  </si>
  <si>
    <t>Maintainance</t>
  </si>
  <si>
    <t>Equity Financing</t>
  </si>
  <si>
    <t>Debt</t>
  </si>
  <si>
    <t>Financing Cash Flow</t>
  </si>
  <si>
    <t>Cash EOP</t>
  </si>
  <si>
    <t>Cash &amp; Equivalents</t>
  </si>
  <si>
    <t>Inventory</t>
  </si>
  <si>
    <t>PP&amp;E</t>
  </si>
  <si>
    <t>Assets</t>
  </si>
  <si>
    <t>Equity</t>
  </si>
  <si>
    <t>Accumulated Income</t>
  </si>
  <si>
    <t>Liabilities + Equity</t>
  </si>
  <si>
    <t>Receivables</t>
  </si>
  <si>
    <t>Payables</t>
  </si>
  <si>
    <t>Working Capital</t>
  </si>
  <si>
    <t>Check</t>
  </si>
  <si>
    <t>Passenger Car</t>
  </si>
  <si>
    <t>miles/gl</t>
  </si>
  <si>
    <t>Semi-truck</t>
  </si>
  <si>
    <t>Bus</t>
  </si>
  <si>
    <t>kgCO2/gl</t>
  </si>
  <si>
    <t>H2</t>
  </si>
  <si>
    <t>miles/kg</t>
  </si>
  <si>
    <t>CO2 avoid.</t>
  </si>
  <si>
    <t>Fertilizer</t>
  </si>
  <si>
    <t>Traditional</t>
  </si>
  <si>
    <t>kgCO2</t>
  </si>
  <si>
    <t>CCGT</t>
  </si>
  <si>
    <t>kgCO2/kg avoided in H2Transportation (avg.)</t>
  </si>
  <si>
    <t>kgCO2/kg avoided in H2Industrial</t>
  </si>
  <si>
    <t>kgCO2 Avoided</t>
  </si>
  <si>
    <t>(-) Transportation from Deliveries</t>
  </si>
  <si>
    <t>Alkaline or PEM</t>
  </si>
  <si>
    <t>Project Assumptions</t>
  </si>
  <si>
    <t>Only active for Alkaline Electrolyzers</t>
  </si>
  <si>
    <t>P&amp;L Build-Up</t>
  </si>
  <si>
    <t>Hours of operation</t>
  </si>
  <si>
    <t>Transportation use</t>
  </si>
  <si>
    <t>Energy use</t>
  </si>
  <si>
    <t>Industrial use</t>
  </si>
  <si>
    <t>% of production going to re-fueling</t>
  </si>
  <si>
    <t>% of production going to peak power demand</t>
  </si>
  <si>
    <t>% of production going to industrial uses</t>
  </si>
  <si>
    <t>Price/kg</t>
  </si>
  <si>
    <t>real growth of selling price</t>
  </si>
  <si>
    <t>LCFS - Wholesale</t>
  </si>
  <si>
    <t>Customers Breakdown:</t>
  </si>
  <si>
    <t>H2 Delivery costs</t>
  </si>
  <si>
    <t>Semi-truck capacity</t>
  </si>
  <si>
    <t>Maintenance Opex</t>
  </si>
  <si>
    <t>SG&amp;A</t>
  </si>
  <si>
    <t>Minimum SG&amp;A</t>
  </si>
  <si>
    <t>Maximum SG&amp;A</t>
  </si>
  <si>
    <t>$/year</t>
  </si>
  <si>
    <t>Income Tax</t>
  </si>
  <si>
    <t>% of EBT</t>
  </si>
  <si>
    <t>% of PEM cost</t>
  </si>
  <si>
    <t>Dashboard</t>
  </si>
  <si>
    <t>Capital Structure</t>
  </si>
  <si>
    <t>% of capital</t>
  </si>
  <si>
    <t>Debt at start</t>
  </si>
  <si>
    <t>All-in interest rate</t>
  </si>
  <si>
    <t>x of Capex</t>
  </si>
  <si>
    <t>Repayment</t>
  </si>
  <si>
    <t>New debt</t>
  </si>
  <si>
    <t>Interest rate</t>
  </si>
  <si>
    <t>Years</t>
  </si>
  <si>
    <t>Solution in water</t>
  </si>
  <si>
    <t>PEM</t>
  </si>
  <si>
    <t>kW/kg</t>
  </si>
  <si>
    <t>Compression Energy need</t>
  </si>
  <si>
    <t>Storage System</t>
  </si>
  <si>
    <t>$ 000s</t>
  </si>
  <si>
    <t>Profit &amp; Losses</t>
  </si>
  <si>
    <t>Interest Payment</t>
  </si>
  <si>
    <t>Debt Financing</t>
  </si>
  <si>
    <t>Grace period</t>
  </si>
  <si>
    <t>Effective interest rate</t>
  </si>
  <si>
    <t>Interest payment</t>
  </si>
  <si>
    <t>Interest expenses</t>
  </si>
  <si>
    <t>PPI</t>
  </si>
  <si>
    <t>Direct Costs</t>
  </si>
  <si>
    <t>Revenue Breakdown ($000s) &amp; Margins (%)</t>
  </si>
  <si>
    <t>Gross Margin</t>
  </si>
  <si>
    <t>% direct margin</t>
  </si>
  <si>
    <t>Cash Flow</t>
  </si>
  <si>
    <t>EBITDA, Cash Flow and Cash EOP ($000s)</t>
  </si>
  <si>
    <t>Net kgCO2 Avoided</t>
  </si>
  <si>
    <t>tons</t>
  </si>
  <si>
    <t>Net CO2 Avoided per type of Client (tons)</t>
  </si>
  <si>
    <t>COD year</t>
  </si>
  <si>
    <t>mid-year COD</t>
  </si>
  <si>
    <t>Cost of H2 Production</t>
  </si>
  <si>
    <t>Model 1: Sell to the grid using co-location infrastructure</t>
  </si>
  <si>
    <t>Model 2: Deliver the H2 to CCGTs</t>
  </si>
  <si>
    <t>Revenue from H2 Deliveries (CCGT)</t>
  </si>
  <si>
    <t>H2Indsutrial</t>
  </si>
  <si>
    <t>Net income</t>
  </si>
  <si>
    <t>Other Assers</t>
  </si>
  <si>
    <t>Total Assets</t>
  </si>
  <si>
    <t>Financial Debt</t>
  </si>
  <si>
    <t>Other Liabilities</t>
  </si>
  <si>
    <t>Total Liabilities + Equity</t>
  </si>
  <si>
    <t>Financials ($000s)</t>
  </si>
  <si>
    <t>P&amp;L Summary</t>
  </si>
  <si>
    <t>Balace Sheet Summary</t>
  </si>
  <si>
    <t>Cash Flow Summary</t>
  </si>
  <si>
    <t>Equity Injection</t>
  </si>
  <si>
    <t>Cash flow of the period</t>
  </si>
  <si>
    <t>% operation days</t>
  </si>
  <si>
    <t>Costs/SG&amp;A Breakdown:</t>
  </si>
  <si>
    <t>Compression cost</t>
  </si>
  <si>
    <t>$000s/kg/hr</t>
  </si>
  <si>
    <t>Compression Cost</t>
  </si>
  <si>
    <t>Compression System</t>
  </si>
  <si>
    <t>1) selling to the grid, 2) selling to power plant</t>
  </si>
  <si>
    <t>Type of offtaker</t>
  </si>
  <si>
    <t>1) Price/kWh</t>
  </si>
  <si>
    <t>2) Price/kg</t>
  </si>
  <si>
    <t>Deferred Taxed</t>
  </si>
  <si>
    <t>EBT</t>
  </si>
  <si>
    <t>Tax rate</t>
  </si>
  <si>
    <t>Positive</t>
  </si>
  <si>
    <t>Negative</t>
  </si>
  <si>
    <t>Deffered Tax in the period</t>
  </si>
  <si>
    <t>Used</t>
  </si>
  <si>
    <t>Tax in P&amp;L</t>
  </si>
  <si>
    <t>Effective Tax Paid</t>
  </si>
  <si>
    <t>Deferred Tax Asets</t>
  </si>
  <si>
    <t>Sources / Comments</t>
  </si>
  <si>
    <t>Due to maintainance &amp; others</t>
  </si>
  <si>
    <t>Source</t>
  </si>
  <si>
    <t>input</t>
  </si>
  <si>
    <t>select</t>
  </si>
  <si>
    <t>Cash needed at start</t>
  </si>
  <si>
    <t>Coal</t>
  </si>
  <si>
    <t>Petroleum</t>
  </si>
  <si>
    <t>Market prices</t>
  </si>
  <si>
    <t>Assumption depending on location</t>
  </si>
  <si>
    <t>Assumption depending on final design</t>
  </si>
  <si>
    <t>% of compression</t>
  </si>
  <si>
    <t>Type</t>
  </si>
  <si>
    <t>CO2 abated</t>
  </si>
  <si>
    <t>$/ton</t>
  </si>
  <si>
    <t>Job creation</t>
  </si>
  <si>
    <t>Electrolyzer Size</t>
  </si>
  <si>
    <t>MW</t>
  </si>
  <si>
    <t>FTE/MW</t>
  </si>
  <si>
    <t>source</t>
  </si>
  <si>
    <t>Daily Trucks needed</t>
  </si>
  <si>
    <t>FTE/unit</t>
  </si>
  <si>
    <t>assumption</t>
  </si>
  <si>
    <t>Total Jobs created</t>
  </si>
  <si>
    <t>FTE</t>
  </si>
  <si>
    <t>Job creation (FTEs)</t>
  </si>
  <si>
    <t>kgCO2/kg avoided in H2Energy (avg.)</t>
  </si>
  <si>
    <t>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</si>
</sst>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0.0\x"/>
    <numFmt numFmtId="165" formatCode="[$-409]d\-mmm\-yy;@"/>
    <numFmt numFmtId="166" formatCode="0.0%"/>
    <numFmt numFmtId="167" formatCode="_(* #,##0.00000_);_(* \(#,##0.00000\);_(* &quot;-&quot;??_);_(@_)"/>
    <numFmt numFmtId="168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0"/>
      <color theme="0"/>
      <name val="Trebuchet MS"/>
      <family val="2"/>
    </font>
    <font>
      <b/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10"/>
      <color rgb="FF0070C0"/>
      <name val="Trebuchet MS"/>
      <family val="2"/>
    </font>
    <font>
      <sz val="10"/>
      <color rgb="FFFF0000"/>
      <name val="Trebuchet MS"/>
      <family val="2"/>
    </font>
    <font>
      <i/>
      <sz val="10"/>
      <color theme="0" tint="-0.499984740745262"/>
      <name val="Trebuchet MS"/>
      <family val="2"/>
    </font>
    <font>
      <sz val="10"/>
      <color theme="7" tint="0.79998168889431442"/>
      <name val="Trebuchet MS"/>
      <family val="2"/>
    </font>
    <font>
      <sz val="10"/>
      <color theme="4"/>
      <name val="Trebuchet MS"/>
      <family val="2"/>
    </font>
    <font>
      <i/>
      <sz val="10"/>
      <color theme="1"/>
      <name val="Trebuchet MS"/>
      <family val="2"/>
    </font>
    <font>
      <sz val="10"/>
      <color theme="8" tint="-0.249977111117893"/>
      <name val="Trebuchet MS"/>
      <family val="2"/>
    </font>
    <font>
      <u val="singleAccounting"/>
      <sz val="10"/>
      <color theme="1"/>
      <name val="Trebuchet MS"/>
      <family val="2"/>
    </font>
    <font>
      <u/>
      <sz val="10"/>
      <color theme="1"/>
      <name val="Trebuchet MS"/>
      <family val="2"/>
    </font>
    <font>
      <sz val="10"/>
      <color rgb="FF00B050"/>
      <name val="Trebuchet MS"/>
      <family val="2"/>
    </font>
    <font>
      <sz val="10"/>
      <name val="Trebuchet MS"/>
      <family val="2"/>
    </font>
    <font>
      <i/>
      <sz val="10"/>
      <color rgb="FF00B050"/>
      <name val="Trebuchet MS"/>
      <family val="2"/>
    </font>
    <font>
      <sz val="10"/>
      <color theme="0" tint="-0.499984740745262"/>
      <name val="Trebuchet MS"/>
      <family val="2"/>
    </font>
    <font>
      <b/>
      <i/>
      <sz val="10"/>
      <color theme="0" tint="-0.499984740745262"/>
      <name val="Trebuchet MS"/>
      <family val="2"/>
    </font>
    <font>
      <i/>
      <sz val="10"/>
      <color rgb="FF0070C0"/>
      <name val="Trebuchet MS"/>
      <family val="2"/>
    </font>
    <font>
      <b/>
      <u/>
      <sz val="10"/>
      <color theme="1"/>
      <name val="Trebuchet MS"/>
      <family val="2"/>
    </font>
    <font>
      <sz val="11"/>
      <color rgb="FF00B050"/>
      <name val="Calibri"/>
      <family val="2"/>
      <scheme val="minor"/>
    </font>
    <font>
      <i/>
      <sz val="10"/>
      <color theme="0" tint="-0.34998626667073579"/>
      <name val="Trebuchet MS"/>
      <family val="2"/>
    </font>
    <font>
      <u/>
      <sz val="11"/>
      <color theme="10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i/>
      <u/>
      <sz val="10"/>
      <color theme="10"/>
      <name val="Trebuchet MS"/>
      <family val="2"/>
    </font>
  </fonts>
  <fills count="12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191">
    <xf numFmtId="0" fontId="0" fillId="0" borderId="0" xfId="0"/>
    <xf numFmtId="0" fontId="2" fillId="0" borderId="0" xfId="0" applyFont="1"/>
    <xf numFmtId="0" fontId="3" fillId="2" borderId="0" xfId="0" applyFont="1" applyFill="1"/>
    <xf numFmtId="0" fontId="2" fillId="3" borderId="0" xfId="0" applyFont="1" applyFill="1"/>
    <xf numFmtId="0" fontId="5" fillId="2" borderId="0" xfId="0" applyFont="1" applyFill="1"/>
    <xf numFmtId="0" fontId="2" fillId="4" borderId="1" xfId="0" applyFont="1" applyFill="1" applyBorder="1"/>
    <xf numFmtId="0" fontId="4" fillId="0" borderId="2" xfId="0" applyFont="1" applyBorder="1"/>
    <xf numFmtId="0" fontId="2" fillId="0" borderId="2" xfId="0" applyFont="1" applyBorder="1"/>
    <xf numFmtId="0" fontId="2" fillId="4" borderId="1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0" xfId="0" quotePrefix="1" applyFont="1"/>
    <xf numFmtId="0" fontId="2" fillId="5" borderId="2" xfId="0" applyFont="1" applyFill="1" applyBorder="1"/>
    <xf numFmtId="164" fontId="2" fillId="4" borderId="1" xfId="0" applyNumberFormat="1" applyFont="1" applyFill="1" applyBorder="1"/>
    <xf numFmtId="9" fontId="2" fillId="4" borderId="1" xfId="1" applyFont="1" applyFill="1" applyBorder="1"/>
    <xf numFmtId="9" fontId="2" fillId="4" borderId="1" xfId="0" applyNumberFormat="1" applyFont="1" applyFill="1" applyBorder="1"/>
    <xf numFmtId="0" fontId="8" fillId="0" borderId="0" xfId="0" applyFont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0" borderId="0" xfId="0" quotePrefix="1" applyFont="1" applyAlignment="1">
      <alignment horizontal="center"/>
    </xf>
    <xf numFmtId="9" fontId="2" fillId="0" borderId="0" xfId="0" applyNumberFormat="1" applyFont="1"/>
    <xf numFmtId="9" fontId="6" fillId="0" borderId="0" xfId="0" applyNumberFormat="1" applyFont="1"/>
    <xf numFmtId="3" fontId="6" fillId="0" borderId="0" xfId="0" applyNumberFormat="1" applyFont="1"/>
    <xf numFmtId="3" fontId="2" fillId="0" borderId="0" xfId="0" applyNumberFormat="1" applyFont="1"/>
    <xf numFmtId="3" fontId="7" fillId="0" borderId="0" xfId="0" applyNumberFormat="1" applyFont="1"/>
    <xf numFmtId="0" fontId="2" fillId="0" borderId="0" xfId="0" applyFont="1" applyBorder="1"/>
    <xf numFmtId="166" fontId="2" fillId="4" borderId="1" xfId="1" applyNumberFormat="1" applyFont="1" applyFill="1" applyBorder="1"/>
    <xf numFmtId="4" fontId="2" fillId="0" borderId="0" xfId="0" applyNumberFormat="1" applyFont="1"/>
    <xf numFmtId="9" fontId="2" fillId="0" borderId="1" xfId="1" applyFont="1" applyFill="1" applyBorder="1"/>
    <xf numFmtId="2" fontId="2" fillId="4" borderId="1" xfId="0" applyNumberFormat="1" applyFont="1" applyFill="1" applyBorder="1"/>
    <xf numFmtId="1" fontId="2" fillId="0" borderId="0" xfId="0" applyNumberFormat="1" applyFont="1"/>
    <xf numFmtId="0" fontId="4" fillId="6" borderId="2" xfId="0" applyFont="1" applyFill="1" applyBorder="1"/>
    <xf numFmtId="0" fontId="2" fillId="6" borderId="2" xfId="0" applyFont="1" applyFill="1" applyBorder="1"/>
    <xf numFmtId="3" fontId="2" fillId="6" borderId="2" xfId="0" applyNumberFormat="1" applyFont="1" applyFill="1" applyBorder="1"/>
    <xf numFmtId="0" fontId="8" fillId="6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/>
    <xf numFmtId="0" fontId="9" fillId="0" borderId="0" xfId="0" applyFont="1"/>
    <xf numFmtId="9" fontId="2" fillId="4" borderId="4" xfId="0" applyNumberFormat="1" applyFont="1" applyFill="1" applyBorder="1"/>
    <xf numFmtId="9" fontId="2" fillId="0" borderId="0" xfId="1" applyFont="1"/>
    <xf numFmtId="3" fontId="10" fillId="0" borderId="0" xfId="0" applyNumberFormat="1" applyFont="1"/>
    <xf numFmtId="3" fontId="2" fillId="0" borderId="0" xfId="0" applyNumberFormat="1" applyFont="1" applyAlignment="1">
      <alignment horizontal="center"/>
    </xf>
    <xf numFmtId="0" fontId="2" fillId="5" borderId="0" xfId="0" applyFont="1" applyFill="1"/>
    <xf numFmtId="3" fontId="2" fillId="0" borderId="0" xfId="0" applyNumberFormat="1" applyFont="1" applyAlignment="1">
      <alignment horizontal="right"/>
    </xf>
    <xf numFmtId="3" fontId="2" fillId="0" borderId="2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7" borderId="3" xfId="0" applyFont="1" applyFill="1" applyBorder="1"/>
    <xf numFmtId="3" fontId="2" fillId="7" borderId="3" xfId="0" applyNumberFormat="1" applyFont="1" applyFill="1" applyBorder="1"/>
    <xf numFmtId="0" fontId="2" fillId="4" borderId="1" xfId="1" applyNumberFormat="1" applyFont="1" applyFill="1" applyBorder="1"/>
    <xf numFmtId="0" fontId="7" fillId="0" borderId="0" xfId="0" applyFont="1"/>
    <xf numFmtId="0" fontId="2" fillId="0" borderId="0" xfId="0" applyFont="1" applyAlignment="1">
      <alignment horizontal="left" indent="2"/>
    </xf>
    <xf numFmtId="3" fontId="2" fillId="0" borderId="2" xfId="0" applyNumberFormat="1" applyFont="1" applyBorder="1"/>
    <xf numFmtId="0" fontId="11" fillId="0" borderId="0" xfId="0" applyFont="1"/>
    <xf numFmtId="0" fontId="13" fillId="0" borderId="0" xfId="0" quotePrefix="1" applyFont="1" applyBorder="1" applyAlignment="1">
      <alignment horizontal="center"/>
    </xf>
    <xf numFmtId="1" fontId="1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7" borderId="2" xfId="0" applyFont="1" applyFill="1" applyBorder="1"/>
    <xf numFmtId="3" fontId="2" fillId="7" borderId="2" xfId="0" applyNumberFormat="1" applyFont="1" applyFill="1" applyBorder="1"/>
    <xf numFmtId="0" fontId="4" fillId="7" borderId="2" xfId="0" applyFont="1" applyFill="1" applyBorder="1"/>
    <xf numFmtId="0" fontId="8" fillId="0" borderId="0" xfId="0" applyFont="1" applyAlignment="1">
      <alignment horizontal="left"/>
    </xf>
    <xf numFmtId="4" fontId="15" fillId="0" borderId="0" xfId="0" applyNumberFormat="1" applyFont="1"/>
    <xf numFmtId="166" fontId="15" fillId="0" borderId="0" xfId="0" applyNumberFormat="1" applyFont="1"/>
    <xf numFmtId="0" fontId="15" fillId="2" borderId="0" xfId="0" applyFont="1" applyFill="1"/>
    <xf numFmtId="3" fontId="15" fillId="0" borderId="0" xfId="0" applyNumberFormat="1" applyFont="1"/>
    <xf numFmtId="2" fontId="15" fillId="0" borderId="0" xfId="0" applyNumberFormat="1" applyFont="1"/>
    <xf numFmtId="4" fontId="16" fillId="0" borderId="0" xfId="0" applyNumberFormat="1" applyFont="1"/>
    <xf numFmtId="0" fontId="2" fillId="0" borderId="3" xfId="0" applyFont="1" applyBorder="1"/>
    <xf numFmtId="0" fontId="2" fillId="0" borderId="0" xfId="0" applyFont="1" applyBorder="1" applyAlignment="1">
      <alignment horizontal="left" indent="2"/>
    </xf>
    <xf numFmtId="0" fontId="8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 indent="3"/>
    </xf>
    <xf numFmtId="0" fontId="2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1"/>
    </xf>
    <xf numFmtId="0" fontId="15" fillId="0" borderId="0" xfId="0" applyFont="1"/>
    <xf numFmtId="1" fontId="15" fillId="0" borderId="0" xfId="0" applyNumberFormat="1" applyFont="1"/>
    <xf numFmtId="0" fontId="6" fillId="8" borderId="1" xfId="0" applyFont="1" applyFill="1" applyBorder="1"/>
    <xf numFmtId="3" fontId="15" fillId="0" borderId="0" xfId="0" applyNumberFormat="1" applyFont="1" applyFill="1" applyBorder="1"/>
    <xf numFmtId="0" fontId="2" fillId="0" borderId="5" xfId="0" applyFont="1" applyBorder="1"/>
    <xf numFmtId="3" fontId="2" fillId="0" borderId="5" xfId="0" applyNumberFormat="1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9" fontId="6" fillId="0" borderId="0" xfId="1" applyFont="1"/>
    <xf numFmtId="9" fontId="6" fillId="4" borderId="0" xfId="1" applyFont="1" applyFill="1"/>
    <xf numFmtId="3" fontId="16" fillId="0" borderId="0" xfId="0" applyNumberFormat="1" applyFont="1"/>
    <xf numFmtId="41" fontId="11" fillId="0" borderId="0" xfId="0" applyNumberFormat="1" applyFont="1"/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9" fontId="15" fillId="0" borderId="0" xfId="0" applyNumberFormat="1" applyFont="1" applyAlignment="1">
      <alignment horizontal="center"/>
    </xf>
    <xf numFmtId="3" fontId="2" fillId="0" borderId="3" xfId="0" applyNumberFormat="1" applyFont="1" applyBorder="1"/>
    <xf numFmtId="0" fontId="6" fillId="0" borderId="0" xfId="0" applyFont="1"/>
    <xf numFmtId="2" fontId="16" fillId="0" borderId="0" xfId="0" applyNumberFormat="1" applyFont="1"/>
    <xf numFmtId="3" fontId="15" fillId="0" borderId="1" xfId="0" applyNumberFormat="1" applyFont="1" applyBorder="1"/>
    <xf numFmtId="0" fontId="2" fillId="9" borderId="2" xfId="0" applyFont="1" applyFill="1" applyBorder="1"/>
    <xf numFmtId="0" fontId="2" fillId="9" borderId="3" xfId="0" applyFont="1" applyFill="1" applyBorder="1"/>
    <xf numFmtId="1" fontId="2" fillId="9" borderId="3" xfId="0" applyNumberFormat="1" applyFont="1" applyFill="1" applyBorder="1" applyAlignment="1">
      <alignment horizontal="center"/>
    </xf>
    <xf numFmtId="3" fontId="2" fillId="9" borderId="2" xfId="0" applyNumberFormat="1" applyFont="1" applyFill="1" applyBorder="1"/>
    <xf numFmtId="0" fontId="4" fillId="9" borderId="3" xfId="0" applyFont="1" applyFill="1" applyBorder="1"/>
    <xf numFmtId="3" fontId="4" fillId="9" borderId="3" xfId="0" applyNumberFormat="1" applyFont="1" applyFill="1" applyBorder="1"/>
    <xf numFmtId="3" fontId="2" fillId="9" borderId="3" xfId="0" applyNumberFormat="1" applyFont="1" applyFill="1" applyBorder="1"/>
    <xf numFmtId="0" fontId="8" fillId="9" borderId="2" xfId="0" applyFont="1" applyFill="1" applyBorder="1" applyAlignment="1">
      <alignment horizontal="center"/>
    </xf>
    <xf numFmtId="0" fontId="19" fillId="9" borderId="3" xfId="0" applyFont="1" applyFill="1" applyBorder="1" applyAlignment="1">
      <alignment horizontal="center"/>
    </xf>
    <xf numFmtId="1" fontId="2" fillId="0" borderId="1" xfId="0" applyNumberFormat="1" applyFont="1" applyBorder="1"/>
    <xf numFmtId="0" fontId="6" fillId="8" borderId="4" xfId="0" applyFont="1" applyFill="1" applyBorder="1"/>
    <xf numFmtId="0" fontId="2" fillId="0" borderId="13" xfId="0" applyFont="1" applyBorder="1"/>
    <xf numFmtId="0" fontId="6" fillId="8" borderId="13" xfId="0" applyFont="1" applyFill="1" applyBorder="1"/>
    <xf numFmtId="0" fontId="8" fillId="0" borderId="13" xfId="0" applyFont="1" applyBorder="1" applyAlignment="1">
      <alignment horizontal="center"/>
    </xf>
    <xf numFmtId="3" fontId="2" fillId="0" borderId="13" xfId="0" applyNumberFormat="1" applyFont="1" applyBorder="1"/>
    <xf numFmtId="0" fontId="2" fillId="0" borderId="14" xfId="0" applyFont="1" applyBorder="1"/>
    <xf numFmtId="0" fontId="8" fillId="0" borderId="14" xfId="0" applyFont="1" applyBorder="1" applyAlignment="1">
      <alignment horizontal="center"/>
    </xf>
    <xf numFmtId="3" fontId="2" fillId="0" borderId="14" xfId="0" applyNumberFormat="1" applyFont="1" applyBorder="1"/>
    <xf numFmtId="0" fontId="2" fillId="0" borderId="0" xfId="0" applyFont="1" applyFill="1" applyBorder="1" applyAlignment="1">
      <alignment horizontal="left" indent="1"/>
    </xf>
    <xf numFmtId="0" fontId="2" fillId="0" borderId="0" xfId="0" applyFont="1" applyAlignment="1">
      <alignment horizontal="left"/>
    </xf>
    <xf numFmtId="0" fontId="5" fillId="10" borderId="0" xfId="0" applyFont="1" applyFill="1"/>
    <xf numFmtId="0" fontId="2" fillId="11" borderId="0" xfId="0" applyFont="1" applyFill="1"/>
    <xf numFmtId="0" fontId="4" fillId="11" borderId="0" xfId="0" applyFont="1" applyFill="1"/>
    <xf numFmtId="0" fontId="2" fillId="0" borderId="16" xfId="0" applyFont="1" applyBorder="1"/>
    <xf numFmtId="165" fontId="2" fillId="0" borderId="16" xfId="0" applyNumberFormat="1" applyFont="1" applyBorder="1"/>
    <xf numFmtId="165" fontId="2" fillId="0" borderId="0" xfId="0" applyNumberFormat="1" applyFont="1" applyBorder="1"/>
    <xf numFmtId="1" fontId="2" fillId="0" borderId="0" xfId="0" applyNumberFormat="1" applyFont="1" applyBorder="1"/>
    <xf numFmtId="0" fontId="2" fillId="0" borderId="17" xfId="0" applyFont="1" applyBorder="1"/>
    <xf numFmtId="10" fontId="2" fillId="0" borderId="17" xfId="0" applyNumberFormat="1" applyFont="1" applyFill="1" applyBorder="1"/>
    <xf numFmtId="10" fontId="18" fillId="0" borderId="17" xfId="0" applyNumberFormat="1" applyFont="1" applyBorder="1"/>
    <xf numFmtId="0" fontId="8" fillId="7" borderId="2" xfId="0" applyFont="1" applyFill="1" applyBorder="1" applyAlignment="1">
      <alignment horizontal="center"/>
    </xf>
    <xf numFmtId="3" fontId="15" fillId="7" borderId="2" xfId="0" applyNumberFormat="1" applyFont="1" applyFill="1" applyBorder="1"/>
    <xf numFmtId="0" fontId="2" fillId="9" borderId="13" xfId="0" applyFont="1" applyFill="1" applyBorder="1" applyAlignment="1">
      <alignment horizontal="left"/>
    </xf>
    <xf numFmtId="0" fontId="2" fillId="9" borderId="13" xfId="0" applyFont="1" applyFill="1" applyBorder="1"/>
    <xf numFmtId="0" fontId="6" fillId="9" borderId="13" xfId="0" applyFont="1" applyFill="1" applyBorder="1"/>
    <xf numFmtId="0" fontId="8" fillId="9" borderId="13" xfId="0" applyFont="1" applyFill="1" applyBorder="1" applyAlignment="1">
      <alignment horizontal="center"/>
    </xf>
    <xf numFmtId="3" fontId="2" fillId="9" borderId="13" xfId="0" applyNumberFormat="1" applyFont="1" applyFill="1" applyBorder="1"/>
    <xf numFmtId="0" fontId="2" fillId="9" borderId="0" xfId="0" applyFont="1" applyFill="1" applyBorder="1" applyAlignment="1">
      <alignment horizontal="left"/>
    </xf>
    <xf numFmtId="0" fontId="2" fillId="9" borderId="0" xfId="0" applyFont="1" applyFill="1" applyBorder="1"/>
    <xf numFmtId="0" fontId="6" fillId="9" borderId="0" xfId="0" applyFont="1" applyFill="1" applyBorder="1"/>
    <xf numFmtId="0" fontId="8" fillId="9" borderId="0" xfId="0" applyFont="1" applyFill="1" applyBorder="1" applyAlignment="1">
      <alignment horizontal="center"/>
    </xf>
    <xf numFmtId="3" fontId="2" fillId="9" borderId="0" xfId="0" applyNumberFormat="1" applyFont="1" applyFill="1" applyBorder="1"/>
    <xf numFmtId="3" fontId="2" fillId="9" borderId="0" xfId="0" applyNumberFormat="1" applyFont="1" applyFill="1"/>
    <xf numFmtId="0" fontId="11" fillId="9" borderId="14" xfId="0" applyFont="1" applyFill="1" applyBorder="1" applyAlignment="1">
      <alignment horizontal="left" indent="1"/>
    </xf>
    <xf numFmtId="0" fontId="11" fillId="9" borderId="14" xfId="0" applyFont="1" applyFill="1" applyBorder="1"/>
    <xf numFmtId="0" fontId="20" fillId="9" borderId="14" xfId="0" applyFont="1" applyFill="1" applyBorder="1"/>
    <xf numFmtId="0" fontId="8" fillId="9" borderId="14" xfId="0" applyFont="1" applyFill="1" applyBorder="1" applyAlignment="1">
      <alignment horizontal="center"/>
    </xf>
    <xf numFmtId="0" fontId="2" fillId="0" borderId="12" xfId="0" applyFont="1" applyBorder="1"/>
    <xf numFmtId="0" fontId="8" fillId="0" borderId="12" xfId="0" applyFont="1" applyBorder="1" applyAlignment="1">
      <alignment horizontal="center"/>
    </xf>
    <xf numFmtId="3" fontId="2" fillId="0" borderId="12" xfId="0" applyNumberFormat="1" applyFont="1" applyBorder="1"/>
    <xf numFmtId="0" fontId="21" fillId="0" borderId="0" xfId="0" applyFont="1"/>
    <xf numFmtId="0" fontId="2" fillId="9" borderId="14" xfId="0" applyFont="1" applyFill="1" applyBorder="1" applyAlignment="1">
      <alignment horizontal="left" indent="1"/>
    </xf>
    <xf numFmtId="0" fontId="2" fillId="9" borderId="14" xfId="0" applyFont="1" applyFill="1" applyBorder="1"/>
    <xf numFmtId="0" fontId="6" fillId="9" borderId="14" xfId="0" applyFont="1" applyFill="1" applyBorder="1"/>
    <xf numFmtId="9" fontId="11" fillId="9" borderId="14" xfId="1" applyFont="1" applyFill="1" applyBorder="1" applyAlignment="1">
      <alignment horizontal="right"/>
    </xf>
    <xf numFmtId="0" fontId="4" fillId="7" borderId="5" xfId="0" applyFont="1" applyFill="1" applyBorder="1"/>
    <xf numFmtId="0" fontId="2" fillId="7" borderId="5" xfId="0" applyFont="1" applyFill="1" applyBorder="1"/>
    <xf numFmtId="0" fontId="11" fillId="7" borderId="5" xfId="0" applyFont="1" applyFill="1" applyBorder="1"/>
    <xf numFmtId="0" fontId="11" fillId="0" borderId="0" xfId="0" applyFont="1" applyAlignment="1">
      <alignment horizontal="left" indent="2"/>
    </xf>
    <xf numFmtId="0" fontId="2" fillId="0" borderId="15" xfId="0" applyFont="1" applyBorder="1" applyAlignment="1">
      <alignment horizontal="left"/>
    </xf>
    <xf numFmtId="0" fontId="2" fillId="0" borderId="15" xfId="0" applyFont="1" applyBorder="1"/>
    <xf numFmtId="0" fontId="2" fillId="9" borderId="15" xfId="0" applyFont="1" applyFill="1" applyBorder="1" applyAlignment="1">
      <alignment horizontal="left"/>
    </xf>
    <xf numFmtId="0" fontId="2" fillId="9" borderId="15" xfId="0" applyFont="1" applyFill="1" applyBorder="1"/>
    <xf numFmtId="3" fontId="2" fillId="9" borderId="15" xfId="0" applyNumberFormat="1" applyFont="1" applyFill="1" applyBorder="1"/>
    <xf numFmtId="3" fontId="15" fillId="9" borderId="15" xfId="0" applyNumberFormat="1" applyFont="1" applyFill="1" applyBorder="1"/>
    <xf numFmtId="3" fontId="22" fillId="0" borderId="0" xfId="0" applyNumberFormat="1" applyFont="1"/>
    <xf numFmtId="3" fontId="15" fillId="0" borderId="15" xfId="0" applyNumberFormat="1" applyFont="1" applyBorder="1"/>
    <xf numFmtId="3" fontId="17" fillId="0" borderId="0" xfId="0" applyNumberFormat="1" applyFont="1"/>
    <xf numFmtId="3" fontId="16" fillId="9" borderId="14" xfId="0" applyNumberFormat="1" applyFont="1" applyFill="1" applyBorder="1"/>
    <xf numFmtId="0" fontId="21" fillId="0" borderId="0" xfId="0" applyFont="1" applyAlignment="1">
      <alignment horizontal="left"/>
    </xf>
    <xf numFmtId="9" fontId="15" fillId="0" borderId="0" xfId="0" applyNumberFormat="1" applyFont="1"/>
    <xf numFmtId="3" fontId="2" fillId="0" borderId="0" xfId="0" applyNumberFormat="1" applyFont="1" applyBorder="1"/>
    <xf numFmtId="0" fontId="4" fillId="0" borderId="0" xfId="0" applyFont="1" applyBorder="1"/>
    <xf numFmtId="0" fontId="3" fillId="2" borderId="0" xfId="0" applyFont="1" applyFill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167" fontId="2" fillId="0" borderId="0" xfId="2" applyNumberFormat="1" applyFont="1"/>
    <xf numFmtId="0" fontId="25" fillId="0" borderId="0" xfId="3" applyFont="1" applyAlignment="1">
      <alignment horizontal="center"/>
    </xf>
    <xf numFmtId="0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left" indent="1"/>
    </xf>
    <xf numFmtId="0" fontId="8" fillId="0" borderId="2" xfId="0" applyFont="1" applyBorder="1" applyAlignment="1">
      <alignment horizontal="center"/>
    </xf>
    <xf numFmtId="9" fontId="2" fillId="0" borderId="2" xfId="1" applyFont="1" applyBorder="1"/>
    <xf numFmtId="10" fontId="2" fillId="4" borderId="2" xfId="0" applyNumberFormat="1" applyFont="1" applyFill="1" applyBorder="1"/>
    <xf numFmtId="10" fontId="2" fillId="0" borderId="2" xfId="0" applyNumberFormat="1" applyFont="1" applyBorder="1"/>
    <xf numFmtId="3" fontId="16" fillId="0" borderId="1" xfId="0" applyNumberFormat="1" applyFont="1" applyBorder="1"/>
    <xf numFmtId="168" fontId="2" fillId="0" borderId="0" xfId="0" applyNumberFormat="1" applyFont="1"/>
    <xf numFmtId="0" fontId="12" fillId="0" borderId="0" xfId="0" applyFont="1"/>
    <xf numFmtId="0" fontId="26" fillId="0" borderId="0" xfId="3" applyFont="1"/>
    <xf numFmtId="0" fontId="2" fillId="4" borderId="0" xfId="0" applyFont="1" applyFill="1"/>
    <xf numFmtId="0" fontId="2" fillId="9" borderId="5" xfId="0" applyFont="1" applyFill="1" applyBorder="1"/>
    <xf numFmtId="168" fontId="2" fillId="9" borderId="5" xfId="0" applyNumberFormat="1" applyFont="1" applyFill="1" applyBorder="1"/>
    <xf numFmtId="0" fontId="23" fillId="9" borderId="5" xfId="0" applyFont="1" applyFill="1" applyBorder="1" applyAlignment="1">
      <alignment horizontal="center"/>
    </xf>
    <xf numFmtId="0" fontId="23" fillId="0" borderId="0" xfId="0" applyFont="1" applyAlignment="1">
      <alignment horizontal="left"/>
    </xf>
    <xf numFmtId="0" fontId="2" fillId="6" borderId="2" xfId="0" quotePrefix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</cellXfs>
  <cellStyles count="4">
    <cellStyle name="Comma" xfId="2" builtinId="3"/>
    <cellStyle name="Hyperlink" xfId="3" builtinId="8"/>
    <cellStyle name="Normal" xfId="0" builtinId="0"/>
    <cellStyle name="Percent" xfId="1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Operative!$D$100</c:f>
              <c:strCache>
                <c:ptCount val="1"/>
                <c:pt idx="0">
                  <c:v>H2Industrial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Operative!$L$2:$Y$2</c:f>
              <c:numCache>
                <c:formatCode>General</c:formatCode>
                <c:ptCount val="1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</c:numCache>
            </c:numRef>
          </c:cat>
          <c:val>
            <c:numRef>
              <c:f>Operative!$L$100:$Y$100</c:f>
              <c:numCache>
                <c:formatCode>#,##0</c:formatCode>
                <c:ptCount val="14"/>
                <c:pt idx="0">
                  <c:v>22.431250000000006</c:v>
                </c:pt>
                <c:pt idx="1">
                  <c:v>47.744845923515072</c:v>
                </c:pt>
                <c:pt idx="2">
                  <c:v>50.370296591751305</c:v>
                </c:pt>
                <c:pt idx="3">
                  <c:v>52.379042707743906</c:v>
                </c:pt>
                <c:pt idx="4">
                  <c:v>53.525074000185917</c:v>
                </c:pt>
                <c:pt idx="5">
                  <c:v>54.846032520280922</c:v>
                </c:pt>
                <c:pt idx="6">
                  <c:v>55.892909247804411</c:v>
                </c:pt>
                <c:pt idx="7">
                  <c:v>57.115822453397136</c:v>
                </c:pt>
                <c:pt idx="8">
                  <c:v>58.365492482503598</c:v>
                </c:pt>
                <c:pt idx="9">
                  <c:v>59.805908885739896</c:v>
                </c:pt>
                <c:pt idx="10">
                  <c:v>60.947457532084002</c:v>
                </c:pt>
                <c:pt idx="11">
                  <c:v>62.280962115515848</c:v>
                </c:pt>
                <c:pt idx="12">
                  <c:v>63.643643215016425</c:v>
                </c:pt>
                <c:pt idx="13">
                  <c:v>65.214320403701308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E5-4EE7-A05F-F3CA9FB2EFD4}"/>
            </c:ext>
          </c:extLst>
        </c:ser>
        <c:ser>
          <c:idx val="1"/>
          <c:order val="1"/>
          <c:tx>
            <c:strRef>
              <c:f>Operative!$D$81</c:f>
              <c:strCache>
                <c:ptCount val="1"/>
                <c:pt idx="0">
                  <c:v>H2Energy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Operative!$L$2:$Y$2</c:f>
              <c:numCache>
                <c:formatCode>General</c:formatCode>
                <c:ptCount val="1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</c:numCache>
            </c:numRef>
          </c:cat>
          <c:val>
            <c:numRef>
              <c:f>Operative!$L$81:$Y$81</c:f>
              <c:numCache>
                <c:formatCode>#,##0</c:formatCode>
                <c:ptCount val="14"/>
                <c:pt idx="0">
                  <c:v>20.188124999999999</c:v>
                </c:pt>
                <c:pt idx="1">
                  <c:v>42.970361331163552</c:v>
                </c:pt>
                <c:pt idx="2">
                  <c:v>45.333266932576159</c:v>
                </c:pt>
                <c:pt idx="3">
                  <c:v>47.141138436969499</c:v>
                </c:pt>
                <c:pt idx="4">
                  <c:v>48.172566600167308</c:v>
                </c:pt>
                <c:pt idx="5">
                  <c:v>49.36142926825282</c:v>
                </c:pt>
                <c:pt idx="6">
                  <c:v>50.303618323023962</c:v>
                </c:pt>
                <c:pt idx="7">
                  <c:v>51.404240208057416</c:v>
                </c:pt>
                <c:pt idx="8">
                  <c:v>52.528943234253234</c:v>
                </c:pt>
                <c:pt idx="9">
                  <c:v>53.825317997165889</c:v>
                </c:pt>
                <c:pt idx="10">
                  <c:v>54.852711778875587</c:v>
                </c:pt>
                <c:pt idx="11">
                  <c:v>56.052865903964246</c:v>
                </c:pt>
                <c:pt idx="12">
                  <c:v>57.279278893514771</c:v>
                </c:pt>
                <c:pt idx="13">
                  <c:v>58.692888363331157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E5-4EE7-A05F-F3CA9FB2EFD4}"/>
            </c:ext>
          </c:extLst>
        </c:ser>
        <c:ser>
          <c:idx val="2"/>
          <c:order val="2"/>
          <c:tx>
            <c:strRef>
              <c:f>Operative!$D$51</c:f>
              <c:strCache>
                <c:ptCount val="1"/>
                <c:pt idx="0">
                  <c:v>H2Transportation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Operative!$L$2:$Y$2</c:f>
              <c:numCache>
                <c:formatCode>General</c:formatCode>
                <c:ptCount val="1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</c:numCache>
            </c:numRef>
          </c:cat>
          <c:val>
            <c:numRef>
              <c:f>Operative!$L$51:$Y$51</c:f>
              <c:numCache>
                <c:formatCode>#,##0</c:formatCode>
                <c:ptCount val="14"/>
                <c:pt idx="0">
                  <c:v>232.44323419527933</c:v>
                </c:pt>
                <c:pt idx="1">
                  <c:v>489.80833566718366</c:v>
                </c:pt>
                <c:pt idx="2">
                  <c:v>511.57632291180863</c:v>
                </c:pt>
                <c:pt idx="3">
                  <c:v>526.6592881224708</c:v>
                </c:pt>
                <c:pt idx="4">
                  <c:v>532.80187076218874</c:v>
                </c:pt>
                <c:pt idx="5">
                  <c:v>540.49286614604375</c:v>
                </c:pt>
                <c:pt idx="6">
                  <c:v>545.30284108138267</c:v>
                </c:pt>
                <c:pt idx="7">
                  <c:v>551.66291092946767</c:v>
                </c:pt>
                <c:pt idx="8">
                  <c:v>558.09717507084315</c:v>
                </c:pt>
                <c:pt idx="9">
                  <c:v>566.15336646673427</c:v>
                </c:pt>
                <c:pt idx="10">
                  <c:v>571.19175970355582</c:v>
                </c:pt>
                <c:pt idx="11">
                  <c:v>577.85384232607862</c:v>
                </c:pt>
                <c:pt idx="12">
                  <c:v>584.59364374210509</c:v>
                </c:pt>
                <c:pt idx="13">
                  <c:v>593.03237799465433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E5-4EE7-A05F-F3CA9FB2E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189492207"/>
        <c:axId val="189493039"/>
      </c:barChart>
      <c:lineChart>
        <c:grouping val="standard"/>
        <c:varyColors val="0"/>
        <c:ser>
          <c:idx val="3"/>
          <c:order val="3"/>
          <c:tx>
            <c:v>% direct margin (right)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Operative!$L$2:$Y$2</c:f>
              <c:numCache>
                <c:formatCode>General</c:formatCode>
                <c:ptCount val="1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</c:numCache>
            </c:numRef>
          </c:cat>
          <c:val>
            <c:numRef>
              <c:f>Operative!$L$155:$Y$155</c:f>
              <c:numCache>
                <c:formatCode>0%</c:formatCode>
                <c:ptCount val="14"/>
                <c:pt idx="0">
                  <c:v>0.66655083804348192</c:v>
                </c:pt>
                <c:pt idx="1">
                  <c:v>0.66370967573386785</c:v>
                </c:pt>
                <c:pt idx="2">
                  <c:v>0.66084882675230616</c:v>
                </c:pt>
                <c:pt idx="3">
                  <c:v>0.65796823176170716</c:v>
                </c:pt>
                <c:pt idx="4">
                  <c:v>0.65506783261131662</c:v>
                </c:pt>
                <c:pt idx="5">
                  <c:v>0.65214757236218612</c:v>
                </c:pt>
                <c:pt idx="6">
                  <c:v>0.64920739531275806</c:v>
                </c:pt>
                <c:pt idx="7">
                  <c:v>0.64624724702456615</c:v>
                </c:pt>
                <c:pt idx="8">
                  <c:v>0.6432670743480341</c:v>
                </c:pt>
                <c:pt idx="9">
                  <c:v>0.64026682544837932</c:v>
                </c:pt>
                <c:pt idx="10">
                  <c:v>0.63724644983160095</c:v>
                </c:pt>
                <c:pt idx="11">
                  <c:v>0.63420589837055474</c:v>
                </c:pt>
                <c:pt idx="12">
                  <c:v>0.63114512333110295</c:v>
                </c:pt>
                <c:pt idx="13">
                  <c:v>0.62806407839833267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E5-4EE7-A05F-F3CA9FB2E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3448751"/>
        <c:axId val="1976723039"/>
      </c:lineChart>
      <c:catAx>
        <c:axId val="18949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rebuchet MS" panose="020B0603020202020204" pitchFamily="34" charset="0"/>
                <a:ea typeface="+mn-ea"/>
                <a:cs typeface="+mn-cs"/>
              </a:defRPr>
            </a:pPr>
            <a:endParaRPr lang="en-US"/>
          </a:p>
        </c:txPr>
        <c:crossAx val="189493039"/>
        <c:crosses val="autoZero"/>
        <c:auto val="1"/>
        <c:lblAlgn val="ctr"/>
        <c:lblOffset val="100"/>
        <c:noMultiLvlLbl val="0"/>
      </c:catAx>
      <c:valAx>
        <c:axId val="18949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rebuchet MS" panose="020B0603020202020204" pitchFamily="34" charset="0"/>
                <a:ea typeface="+mn-ea"/>
                <a:cs typeface="+mn-cs"/>
              </a:defRPr>
            </a:pPr>
            <a:endParaRPr lang="en-US"/>
          </a:p>
        </c:txPr>
        <c:crossAx val="189492207"/>
        <c:crosses val="autoZero"/>
        <c:crossBetween val="between"/>
      </c:valAx>
      <c:valAx>
        <c:axId val="1976723039"/>
        <c:scaling>
          <c:orientation val="minMax"/>
          <c:min val="0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rebuchet MS" panose="020B0603020202020204" pitchFamily="34" charset="0"/>
                <a:ea typeface="+mn-ea"/>
                <a:cs typeface="+mn-cs"/>
              </a:defRPr>
            </a:pPr>
            <a:endParaRPr lang="en-US"/>
          </a:p>
        </c:txPr>
        <c:crossAx val="1963448751"/>
        <c:crosses val="max"/>
        <c:crossBetween val="between"/>
      </c:valAx>
      <c:catAx>
        <c:axId val="196344875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767230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rebuchet MS" panose="020B0603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latin typeface="Trebuchet MS" panose="020B0603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Operative!$D$159</c:f>
              <c:strCache>
                <c:ptCount val="1"/>
                <c:pt idx="0">
                  <c:v>EBITDA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Operative!$L$2:$Y$2</c:f>
              <c:numCache>
                <c:formatCode>General</c:formatCode>
                <c:ptCount val="1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</c:numCache>
            </c:numRef>
          </c:cat>
          <c:val>
            <c:numRef>
              <c:f>Operative!$L$159:$Y$159</c:f>
              <c:numCache>
                <c:formatCode>#,##0</c:formatCode>
                <c:ptCount val="14"/>
                <c:pt idx="0">
                  <c:v>128.33069083448436</c:v>
                </c:pt>
                <c:pt idx="1">
                  <c:v>254.93248578592039</c:v>
                </c:pt>
                <c:pt idx="2">
                  <c:v>265.23864671562922</c:v>
                </c:pt>
                <c:pt idx="3">
                  <c:v>271.77177564734092</c:v>
                </c:pt>
                <c:pt idx="4">
                  <c:v>273.35932628946568</c:v>
                </c:pt>
                <c:pt idx="5">
                  <c:v>275.72648176344842</c:v>
                </c:pt>
                <c:pt idx="6">
                  <c:v>276.48291126335141</c:v>
                </c:pt>
                <c:pt idx="7">
                  <c:v>278.01693802961762</c:v>
                </c:pt>
                <c:pt idx="8">
                  <c:v>279.5310662494453</c:v>
                </c:pt>
                <c:pt idx="9">
                  <c:v>281.84193943540294</c:v>
                </c:pt>
                <c:pt idx="10">
                  <c:v>282.4952775877818</c:v>
                </c:pt>
                <c:pt idx="11">
                  <c:v>283.94310603698091</c:v>
                </c:pt>
                <c:pt idx="12">
                  <c:v>285.36652498249475</c:v>
                </c:pt>
                <c:pt idx="13">
                  <c:v>287.6028373648694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96-44C5-A308-D9602390A5FE}"/>
            </c:ext>
          </c:extLst>
        </c:ser>
        <c:ser>
          <c:idx val="1"/>
          <c:order val="1"/>
          <c:tx>
            <c:strRef>
              <c:f>Operative!$D$200</c:f>
              <c:strCache>
                <c:ptCount val="1"/>
                <c:pt idx="0">
                  <c:v>Cash Flow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Operative!$L$2:$Y$2</c:f>
              <c:numCache>
                <c:formatCode>General</c:formatCode>
                <c:ptCount val="1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</c:numCache>
            </c:numRef>
          </c:cat>
          <c:val>
            <c:numRef>
              <c:f>Operative!$L$200:$Y$200</c:f>
              <c:numCache>
                <c:formatCode>#,##0</c:formatCode>
                <c:ptCount val="14"/>
                <c:pt idx="0">
                  <c:v>191.18997614620048</c:v>
                </c:pt>
                <c:pt idx="1">
                  <c:v>-52.003462080645875</c:v>
                </c:pt>
                <c:pt idx="2">
                  <c:v>-48.667552637435392</c:v>
                </c:pt>
                <c:pt idx="3">
                  <c:v>-35.036469481520868</c:v>
                </c:pt>
                <c:pt idx="4">
                  <c:v>-24.493169878050821</c:v>
                </c:pt>
                <c:pt idx="5">
                  <c:v>-14.122442178108656</c:v>
                </c:pt>
                <c:pt idx="6">
                  <c:v>-5.3060073993839865</c:v>
                </c:pt>
                <c:pt idx="7">
                  <c:v>4.2757915420901895</c:v>
                </c:pt>
                <c:pt idx="8">
                  <c:v>13.750309279190617</c:v>
                </c:pt>
                <c:pt idx="9">
                  <c:v>23.912622894167669</c:v>
                </c:pt>
                <c:pt idx="10">
                  <c:v>32.461237214376979</c:v>
                </c:pt>
                <c:pt idx="11">
                  <c:v>41.800642668549486</c:v>
                </c:pt>
                <c:pt idx="12">
                  <c:v>162.28857646118624</c:v>
                </c:pt>
                <c:pt idx="13">
                  <c:v>162.04997277504785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96-44C5-A308-D9602390A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9"/>
        <c:axId val="180349871"/>
        <c:axId val="180347791"/>
      </c:barChart>
      <c:lineChart>
        <c:grouping val="standard"/>
        <c:varyColors val="0"/>
        <c:ser>
          <c:idx val="2"/>
          <c:order val="2"/>
          <c:tx>
            <c:strRef>
              <c:f>Operative!$D$201</c:f>
              <c:strCache>
                <c:ptCount val="1"/>
                <c:pt idx="0">
                  <c:v>Cash EOP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Operative!$L$2:$Y$2</c:f>
              <c:numCache>
                <c:formatCode>General</c:formatCode>
                <c:ptCount val="1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</c:numCache>
            </c:numRef>
          </c:cat>
          <c:val>
            <c:numRef>
              <c:f>Operative!$L$201:$Y$201</c:f>
              <c:numCache>
                <c:formatCode>#,##0</c:formatCode>
                <c:ptCount val="14"/>
                <c:pt idx="0">
                  <c:v>191.18997614620048</c:v>
                </c:pt>
                <c:pt idx="1">
                  <c:v>139.1865140655546</c:v>
                </c:pt>
                <c:pt idx="2">
                  <c:v>90.518961428119212</c:v>
                </c:pt>
                <c:pt idx="3">
                  <c:v>55.482491946598344</c:v>
                </c:pt>
                <c:pt idx="4">
                  <c:v>30.989322068547523</c:v>
                </c:pt>
                <c:pt idx="5">
                  <c:v>16.866879890438867</c:v>
                </c:pt>
                <c:pt idx="6">
                  <c:v>11.56087249105488</c:v>
                </c:pt>
                <c:pt idx="7">
                  <c:v>15.83666403314507</c:v>
                </c:pt>
                <c:pt idx="8">
                  <c:v>29.586973312335687</c:v>
                </c:pt>
                <c:pt idx="9">
                  <c:v>53.499596206503355</c:v>
                </c:pt>
                <c:pt idx="10">
                  <c:v>85.960833420880334</c:v>
                </c:pt>
                <c:pt idx="11">
                  <c:v>127.76147608942982</c:v>
                </c:pt>
                <c:pt idx="12">
                  <c:v>290.05005255061604</c:v>
                </c:pt>
                <c:pt idx="13">
                  <c:v>452.10002532566386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96-44C5-A308-D9602390A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349871"/>
        <c:axId val="180347791"/>
      </c:lineChart>
      <c:catAx>
        <c:axId val="180349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rebuchet MS" panose="020B0603020202020204" pitchFamily="34" charset="0"/>
                <a:ea typeface="+mn-ea"/>
                <a:cs typeface="+mn-cs"/>
              </a:defRPr>
            </a:pPr>
            <a:endParaRPr lang="en-US"/>
          </a:p>
        </c:txPr>
        <c:crossAx val="180347791"/>
        <c:crosses val="autoZero"/>
        <c:auto val="1"/>
        <c:lblAlgn val="ctr"/>
        <c:lblOffset val="100"/>
        <c:noMultiLvlLbl val="0"/>
      </c:catAx>
      <c:valAx>
        <c:axId val="180347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rebuchet MS" panose="020B0603020202020204" pitchFamily="34" charset="0"/>
                <a:ea typeface="+mn-ea"/>
                <a:cs typeface="+mn-cs"/>
              </a:defRPr>
            </a:pPr>
            <a:endParaRPr lang="en-US"/>
          </a:p>
        </c:txPr>
        <c:crossAx val="180349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rebuchet MS" panose="020B0603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latin typeface="Trebuchet MS" panose="020B0603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4"/>
          <c:order val="0"/>
          <c:tx>
            <c:strRef>
              <c:f>Operative!$D$139</c:f>
              <c:strCache>
                <c:ptCount val="1"/>
                <c:pt idx="0">
                  <c:v>H2Industrial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Operative!$L$2:$Y$2</c:f>
              <c:numCache>
                <c:formatCode>General</c:formatCode>
                <c:ptCount val="1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</c:numCache>
            </c:numRef>
          </c:cat>
          <c:val>
            <c:numRef>
              <c:f>Operative!$L$139:$Y$139</c:f>
              <c:numCache>
                <c:formatCode>#,##0</c:formatCode>
                <c:ptCount val="14"/>
                <c:pt idx="0">
                  <c:v>47.852162680278781</c:v>
                </c:pt>
                <c:pt idx="1">
                  <c:v>94.669684005308284</c:v>
                </c:pt>
                <c:pt idx="2">
                  <c:v>94.411023666495979</c:v>
                </c:pt>
                <c:pt idx="3">
                  <c:v>94.411023666495979</c:v>
                </c:pt>
                <c:pt idx="4">
                  <c:v>94.411023666495979</c:v>
                </c:pt>
                <c:pt idx="5">
                  <c:v>94.669684005308284</c:v>
                </c:pt>
                <c:pt idx="6">
                  <c:v>94.411023666495979</c:v>
                </c:pt>
                <c:pt idx="7">
                  <c:v>94.411023666495979</c:v>
                </c:pt>
                <c:pt idx="8">
                  <c:v>94.411023666495979</c:v>
                </c:pt>
                <c:pt idx="9">
                  <c:v>94.669684005308284</c:v>
                </c:pt>
                <c:pt idx="10">
                  <c:v>94.411023666495979</c:v>
                </c:pt>
                <c:pt idx="11">
                  <c:v>94.411023666495979</c:v>
                </c:pt>
                <c:pt idx="12">
                  <c:v>94.411023666495979</c:v>
                </c:pt>
                <c:pt idx="13">
                  <c:v>94.669684005308284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4E-443A-AB4F-1FC16F860C33}"/>
            </c:ext>
          </c:extLst>
        </c:ser>
        <c:ser>
          <c:idx val="1"/>
          <c:order val="1"/>
          <c:tx>
            <c:strRef>
              <c:f>Operative!$D$138</c:f>
              <c:strCache>
                <c:ptCount val="1"/>
                <c:pt idx="0">
                  <c:v>H2Energy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Operative!$L$2:$Y$2</c:f>
              <c:numCache>
                <c:formatCode>General</c:formatCode>
                <c:ptCount val="1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</c:numCache>
            </c:numRef>
          </c:cat>
          <c:val>
            <c:numRef>
              <c:f>Operative!$L$138:$Y$138</c:f>
              <c:numCache>
                <c:formatCode>#,##0</c:formatCode>
                <c:ptCount val="14"/>
                <c:pt idx="0">
                  <c:v>34.880097271666671</c:v>
                </c:pt>
                <c:pt idx="1">
                  <c:v>69.006030278000011</c:v>
                </c:pt>
                <c:pt idx="2">
                  <c:v>68.817489211666668</c:v>
                </c:pt>
                <c:pt idx="3">
                  <c:v>68.817489211666668</c:v>
                </c:pt>
                <c:pt idx="4">
                  <c:v>68.817489211666668</c:v>
                </c:pt>
                <c:pt idx="5">
                  <c:v>69.006030278000011</c:v>
                </c:pt>
                <c:pt idx="6">
                  <c:v>68.817489211666668</c:v>
                </c:pt>
                <c:pt idx="7">
                  <c:v>68.817489211666668</c:v>
                </c:pt>
                <c:pt idx="8">
                  <c:v>68.817489211666668</c:v>
                </c:pt>
                <c:pt idx="9">
                  <c:v>69.006030278000011</c:v>
                </c:pt>
                <c:pt idx="10">
                  <c:v>68.817489211666668</c:v>
                </c:pt>
                <c:pt idx="11">
                  <c:v>68.817489211666668</c:v>
                </c:pt>
                <c:pt idx="12">
                  <c:v>68.817489211666668</c:v>
                </c:pt>
                <c:pt idx="13">
                  <c:v>69.006030278000011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4E-443A-AB4F-1FC16F860C33}"/>
            </c:ext>
          </c:extLst>
        </c:ser>
        <c:ser>
          <c:idx val="0"/>
          <c:order val="2"/>
          <c:tx>
            <c:strRef>
              <c:f>Operative!$D$137</c:f>
              <c:strCache>
                <c:ptCount val="1"/>
                <c:pt idx="0">
                  <c:v>H2Transportation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Operative!$L$2:$Y$2</c:f>
              <c:numCache>
                <c:formatCode>General</c:formatCode>
                <c:ptCount val="14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  <c:pt idx="13">
                  <c:v>2036</c:v>
                </c:pt>
              </c:numCache>
            </c:numRef>
          </c:cat>
          <c:val>
            <c:numRef>
              <c:f>Operative!$L$137:$Y$137</c:f>
              <c:numCache>
                <c:formatCode>#,##0</c:formatCode>
                <c:ptCount val="14"/>
                <c:pt idx="0">
                  <c:v>495.39460070848475</c:v>
                </c:pt>
                <c:pt idx="1">
                  <c:v>980.07796680705633</c:v>
                </c:pt>
                <c:pt idx="2">
                  <c:v>977.40015815457798</c:v>
                </c:pt>
                <c:pt idx="3">
                  <c:v>977.40015815457798</c:v>
                </c:pt>
                <c:pt idx="4">
                  <c:v>977.40015815457798</c:v>
                </c:pt>
                <c:pt idx="5">
                  <c:v>980.07796680705633</c:v>
                </c:pt>
                <c:pt idx="6">
                  <c:v>977.40015815457798</c:v>
                </c:pt>
                <c:pt idx="7">
                  <c:v>977.40015815457798</c:v>
                </c:pt>
                <c:pt idx="8">
                  <c:v>977.40015815457798</c:v>
                </c:pt>
                <c:pt idx="9">
                  <c:v>980.07796680705633</c:v>
                </c:pt>
                <c:pt idx="10">
                  <c:v>977.40015815457798</c:v>
                </c:pt>
                <c:pt idx="11">
                  <c:v>977.40015815457798</c:v>
                </c:pt>
                <c:pt idx="12">
                  <c:v>977.40015815457798</c:v>
                </c:pt>
                <c:pt idx="13">
                  <c:v>980.07796680705633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4E-443A-AB4F-1FC16F860C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100"/>
        <c:axId val="189492207"/>
        <c:axId val="189493039"/>
      </c:barChart>
      <c:catAx>
        <c:axId val="189492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rebuchet MS" panose="020B0603020202020204" pitchFamily="34" charset="0"/>
                <a:ea typeface="+mn-ea"/>
                <a:cs typeface="+mn-cs"/>
              </a:defRPr>
            </a:pPr>
            <a:endParaRPr lang="en-US"/>
          </a:p>
        </c:txPr>
        <c:crossAx val="189493039"/>
        <c:crosses val="autoZero"/>
        <c:auto val="1"/>
        <c:lblAlgn val="ctr"/>
        <c:lblOffset val="100"/>
        <c:noMultiLvlLbl val="0"/>
      </c:catAx>
      <c:valAx>
        <c:axId val="18949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rebuchet MS" panose="020B0603020202020204" pitchFamily="34" charset="0"/>
                <a:ea typeface="+mn-ea"/>
                <a:cs typeface="+mn-cs"/>
              </a:defRPr>
            </a:pPr>
            <a:endParaRPr lang="en-US"/>
          </a:p>
        </c:txPr>
        <c:crossAx val="189492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rebuchet MS" panose="020B0603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latin typeface="Trebuchet MS" panose="020B0603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607218</xdr:colOff>
      <xdr:row>4</xdr:row>
      <xdr:rowOff>0</xdr:rowOff>
    </xdr:from>
    <xdr:to>
      <xdr:col>24</xdr:col>
      <xdr:colOff>607217</xdr:colOff>
      <xdr:row>18</xdr:row>
      <xdr:rowOff>11906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19E050-E2F3-4EB0-ABDB-EFDE931533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607218</xdr:colOff>
      <xdr:row>21</xdr:row>
      <xdr:rowOff>0</xdr:rowOff>
    </xdr:from>
    <xdr:to>
      <xdr:col>24</xdr:col>
      <xdr:colOff>595311</xdr:colOff>
      <xdr:row>34</xdr:row>
      <xdr:rowOff>-1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FD968F3-A29A-4228-8547-59E4B9C81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37</xdr:row>
      <xdr:rowOff>0</xdr:rowOff>
    </xdr:from>
    <xdr:to>
      <xdr:col>25</xdr:col>
      <xdr:colOff>11906</xdr:colOff>
      <xdr:row>51</xdr:row>
      <xdr:rowOff>71437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851E159-71CE-440E-A9D4-79ECCBD1C8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edelft.eu/wp-content/uploads/sites/2/2021/04/CE_Delft_200427_Jobs_from_investment_in_green_hydrogen_Def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hydrogencouncil.com/wp-content/uploads/2021/04/Hydrogen-Council-Report_Decarbonization-Pathways_Part-1-Lifecycle-Assessment.pdf" TargetMode="External"/><Relationship Id="rId13" Type="http://schemas.openxmlformats.org/officeDocument/2006/relationships/hyperlink" Target="https://abc30.com/with-wells-drying-up-residents-turn-to-water-trucks/218373/" TargetMode="External"/><Relationship Id="rId3" Type="http://schemas.openxmlformats.org/officeDocument/2006/relationships/hyperlink" Target="https://ycharts.com/indicators/us_producer_price_index" TargetMode="External"/><Relationship Id="rId7" Type="http://schemas.openxmlformats.org/officeDocument/2006/relationships/hyperlink" Target="http://chfcc.org/resources/fuel-cell-efficiency/" TargetMode="External"/><Relationship Id="rId12" Type="http://schemas.openxmlformats.org/officeDocument/2006/relationships/hyperlink" Target="https://www.sciencedirect.com/topics/engineering/alkaline-water-electrolysis" TargetMode="External"/><Relationship Id="rId2" Type="http://schemas.openxmlformats.org/officeDocument/2006/relationships/hyperlink" Target="https://irena.org/-/media/Files/IRENA/Agency/Publication/2020/Dec/IRENA_Green_hydrogen_cost_2020.pdf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https://www.hydrogen.energy.gov/pdfs/9013_energy_requirements_for_hydrogen_gas_compression.pdf" TargetMode="External"/><Relationship Id="rId6" Type="http://schemas.openxmlformats.org/officeDocument/2006/relationships/hyperlink" Target="https://www.kbb.com/car-advice/average-miles-driven-per-year/" TargetMode="External"/><Relationship Id="rId11" Type="http://schemas.openxmlformats.org/officeDocument/2006/relationships/hyperlink" Target="https://www.energy.gov/eere/fuelcells/doe-technical-targets-hydrogen-production-electrolysis" TargetMode="External"/><Relationship Id="rId5" Type="http://schemas.openxmlformats.org/officeDocument/2006/relationships/hyperlink" Target="https://www.energy.gov/sites/prod/files/2020/02/f71/fcto-compressed-gas-storage-workshop-2020-adams.pdf" TargetMode="External"/><Relationship Id="rId15" Type="http://schemas.openxmlformats.org/officeDocument/2006/relationships/hyperlink" Target="https://bellona.org/news/climate-change/2021-03-hydrogen-in-steel-production-what-is-happening-in-europe-part-one" TargetMode="External"/><Relationship Id="rId10" Type="http://schemas.openxmlformats.org/officeDocument/2006/relationships/hyperlink" Target="https://www.eia.gov/tools/faqs/faq.php?id=74&amp;t=11" TargetMode="External"/><Relationship Id="rId4" Type="http://schemas.openxmlformats.org/officeDocument/2006/relationships/hyperlink" Target="https://www.eia.gov/environment/emissions/co2_vol_mass.php" TargetMode="External"/><Relationship Id="rId9" Type="http://schemas.openxmlformats.org/officeDocument/2006/relationships/hyperlink" Target="https://www.mdpi.com/2305-7084/3/4/87/htm" TargetMode="External"/><Relationship Id="rId14" Type="http://schemas.openxmlformats.org/officeDocument/2006/relationships/hyperlink" Target="https://www.nrel.gov/docs/fy14osti/5856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DE77A-A49C-44D4-A43E-2343D4AAAEAE}">
  <dimension ref="A1:AN59"/>
  <sheetViews>
    <sheetView showGridLines="0" tabSelected="1" zoomScale="80" zoomScaleNormal="80" workbookViewId="0">
      <selection activeCell="Z43" sqref="Z43"/>
    </sheetView>
  </sheetViews>
  <sheetFormatPr defaultColWidth="0" defaultRowHeight="15" x14ac:dyDescent="0.25"/>
  <cols>
    <col min="1" max="1" width="2.140625" customWidth="1"/>
    <col min="2" max="2" width="9.7109375" customWidth="1"/>
    <col min="3" max="3" width="1.140625" customWidth="1"/>
    <col min="4" max="14" width="9.140625" customWidth="1"/>
    <col min="15" max="15" width="3.5703125" customWidth="1"/>
    <col min="16" max="25" width="9.140625" customWidth="1"/>
    <col min="26" max="26" width="3.5703125" customWidth="1"/>
    <col min="27" max="40" width="9.140625" customWidth="1"/>
    <col min="41" max="16384" width="9.140625" hidden="1"/>
  </cols>
  <sheetData>
    <row r="1" spans="1:39" ht="15.75" x14ac:dyDescent="0.3">
      <c r="A1" s="1"/>
      <c r="B1" s="4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s="1" customFormat="1" x14ac:dyDescent="0.3">
      <c r="B2" s="4" t="s">
        <v>152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15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39" ht="15.75" x14ac:dyDescent="0.3">
      <c r="A4" s="1"/>
      <c r="B4" s="169" t="s">
        <v>236</v>
      </c>
      <c r="C4" s="1"/>
      <c r="D4" s="150" t="s">
        <v>128</v>
      </c>
      <c r="E4" s="151"/>
      <c r="F4" s="151"/>
      <c r="G4" s="151"/>
      <c r="H4" s="151"/>
      <c r="I4" s="151"/>
      <c r="J4" s="152"/>
      <c r="K4" s="151"/>
      <c r="L4" s="151"/>
      <c r="M4" s="151"/>
      <c r="N4" s="151"/>
      <c r="O4" s="1"/>
      <c r="P4" s="150" t="s">
        <v>177</v>
      </c>
      <c r="Q4" s="151"/>
      <c r="R4" s="151"/>
      <c r="S4" s="151"/>
      <c r="T4" s="151"/>
      <c r="U4" s="151"/>
      <c r="V4" s="151"/>
      <c r="W4" s="151"/>
      <c r="X4" s="151"/>
      <c r="Y4" s="151"/>
      <c r="AA4" s="150" t="s">
        <v>198</v>
      </c>
      <c r="AB4" s="151"/>
      <c r="AC4" s="151"/>
      <c r="AD4" s="151">
        <v>2022</v>
      </c>
      <c r="AE4" s="151">
        <f t="shared" ref="AE4:AJ4" si="0">+AD4+1</f>
        <v>2023</v>
      </c>
      <c r="AF4" s="151">
        <f t="shared" si="0"/>
        <v>2024</v>
      </c>
      <c r="AG4" s="151">
        <f t="shared" si="0"/>
        <v>2025</v>
      </c>
      <c r="AH4" s="151">
        <f t="shared" si="0"/>
        <v>2026</v>
      </c>
      <c r="AI4" s="151">
        <f t="shared" si="0"/>
        <v>2027</v>
      </c>
      <c r="AJ4" s="151">
        <f t="shared" si="0"/>
        <v>2028</v>
      </c>
      <c r="AK4" s="151">
        <f t="shared" ref="AK4:AM4" si="1">+AJ4+1</f>
        <v>2029</v>
      </c>
      <c r="AL4" s="151">
        <f t="shared" si="1"/>
        <v>2030</v>
      </c>
      <c r="AM4" s="151">
        <f t="shared" si="1"/>
        <v>2031</v>
      </c>
    </row>
    <row r="5" spans="1:39" ht="15.75" x14ac:dyDescent="0.3">
      <c r="A5" s="1"/>
      <c r="B5" s="34"/>
      <c r="C5" s="1"/>
      <c r="O5" s="1"/>
      <c r="P5" s="78"/>
      <c r="Q5" s="66"/>
      <c r="R5" s="66"/>
      <c r="S5" s="66"/>
      <c r="T5" s="66"/>
      <c r="U5" s="66"/>
      <c r="V5" s="66"/>
      <c r="W5" s="66"/>
      <c r="X5" s="66"/>
      <c r="Y5" s="79"/>
    </row>
    <row r="6" spans="1:39" ht="15.75" x14ac:dyDescent="0.3">
      <c r="A6" s="1"/>
      <c r="B6" s="170" t="s">
        <v>227</v>
      </c>
      <c r="C6" s="1"/>
      <c r="D6" s="10" t="s">
        <v>185</v>
      </c>
      <c r="E6" s="1"/>
      <c r="F6" s="1"/>
      <c r="G6" s="1"/>
      <c r="H6" s="5">
        <v>2023</v>
      </c>
      <c r="I6" s="1"/>
      <c r="J6" s="59" t="s">
        <v>186</v>
      </c>
      <c r="K6" s="1"/>
      <c r="L6" s="1"/>
      <c r="M6" s="1"/>
      <c r="N6" s="1"/>
      <c r="O6" s="1"/>
      <c r="P6" s="80"/>
      <c r="Q6" s="24"/>
      <c r="R6" s="24"/>
      <c r="S6" s="24"/>
      <c r="T6" s="24"/>
      <c r="U6" s="24"/>
      <c r="V6" s="24"/>
      <c r="W6" s="24"/>
      <c r="X6" s="24"/>
      <c r="Y6" s="81"/>
      <c r="AA6" s="145" t="s">
        <v>199</v>
      </c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15.75" x14ac:dyDescent="0.3">
      <c r="A7" s="1"/>
      <c r="B7" s="170" t="s">
        <v>227</v>
      </c>
      <c r="C7" s="1"/>
      <c r="D7" s="10" t="s">
        <v>8</v>
      </c>
      <c r="E7" s="1"/>
      <c r="F7" s="1"/>
      <c r="G7" s="1"/>
      <c r="H7" s="5">
        <v>250</v>
      </c>
      <c r="I7" s="1"/>
      <c r="J7" s="59" t="s">
        <v>9</v>
      </c>
      <c r="K7" s="1"/>
      <c r="L7" s="1"/>
      <c r="M7" s="1"/>
      <c r="N7" s="1"/>
      <c r="O7" s="1"/>
      <c r="P7" s="80"/>
      <c r="Q7" s="24"/>
      <c r="R7" s="24"/>
      <c r="S7" s="24"/>
      <c r="T7" s="24"/>
      <c r="U7" s="24"/>
      <c r="V7" s="24"/>
      <c r="W7" s="24"/>
      <c r="X7" s="24"/>
      <c r="Y7" s="81"/>
      <c r="AA7" s="147" t="s">
        <v>59</v>
      </c>
      <c r="AB7" s="147"/>
      <c r="AC7" s="147"/>
      <c r="AD7" s="163">
        <f>+SUM(AD8:AD10)</f>
        <v>275.06260919527938</v>
      </c>
      <c r="AE7" s="163">
        <f t="shared" ref="AE7:AM7" si="2">+SUM(AE8:AE10)</f>
        <v>580.52354292186226</v>
      </c>
      <c r="AF7" s="163">
        <f t="shared" si="2"/>
        <v>607.27988643613605</v>
      </c>
      <c r="AG7" s="163">
        <f t="shared" si="2"/>
        <v>626.17946926718423</v>
      </c>
      <c r="AH7" s="163">
        <f t="shared" si="2"/>
        <v>634.49951136254197</v>
      </c>
      <c r="AI7" s="163">
        <f t="shared" si="2"/>
        <v>644.70032793457744</v>
      </c>
      <c r="AJ7" s="163">
        <f t="shared" si="2"/>
        <v>651.49936865221105</v>
      </c>
      <c r="AK7" s="163">
        <f t="shared" si="2"/>
        <v>660.1829735909223</v>
      </c>
      <c r="AL7" s="163">
        <f t="shared" si="2"/>
        <v>668.99161078759994</v>
      </c>
      <c r="AM7" s="163">
        <f t="shared" si="2"/>
        <v>679.78459334964009</v>
      </c>
    </row>
    <row r="8" spans="1:39" ht="15.75" x14ac:dyDescent="0.3">
      <c r="A8" s="1"/>
      <c r="B8" s="170" t="s">
        <v>228</v>
      </c>
      <c r="C8" s="1"/>
      <c r="D8" s="10" t="s">
        <v>10</v>
      </c>
      <c r="E8" s="1"/>
      <c r="F8" s="1"/>
      <c r="G8" s="1"/>
      <c r="H8" s="8" t="s">
        <v>163</v>
      </c>
      <c r="I8" s="1"/>
      <c r="J8" s="59" t="s">
        <v>127</v>
      </c>
      <c r="K8" s="1"/>
      <c r="L8" s="1"/>
      <c r="M8" s="1"/>
      <c r="N8" s="1"/>
      <c r="P8" s="80"/>
      <c r="Q8" s="24"/>
      <c r="R8" s="24"/>
      <c r="S8" s="24"/>
      <c r="T8" s="24"/>
      <c r="U8" s="24"/>
      <c r="V8" s="24"/>
      <c r="W8" s="24"/>
      <c r="X8" s="24"/>
      <c r="Y8" s="81"/>
      <c r="AA8" s="153" t="s">
        <v>90</v>
      </c>
      <c r="AB8" s="52"/>
      <c r="AC8" s="52"/>
      <c r="AD8" s="162">
        <f>+Operative!L147+Operative!L148</f>
        <v>232.44323419527933</v>
      </c>
      <c r="AE8" s="162">
        <f>+Operative!M147+Operative!M148</f>
        <v>489.80833566718366</v>
      </c>
      <c r="AF8" s="162">
        <f>+Operative!N147+Operative!N148</f>
        <v>511.57632291180863</v>
      </c>
      <c r="AG8" s="162">
        <f>+Operative!O147+Operative!O148</f>
        <v>526.6592881224708</v>
      </c>
      <c r="AH8" s="162">
        <f>+Operative!P147+Operative!P148</f>
        <v>532.80187076218874</v>
      </c>
      <c r="AI8" s="162">
        <f>+Operative!Q147+Operative!Q148</f>
        <v>540.49286614604375</v>
      </c>
      <c r="AJ8" s="162">
        <f>+Operative!R147+Operative!R148</f>
        <v>545.30284108138267</v>
      </c>
      <c r="AK8" s="162">
        <f>+Operative!S147+Operative!S148</f>
        <v>551.66291092946767</v>
      </c>
      <c r="AL8" s="162">
        <f>+Operative!T147+Operative!T148</f>
        <v>558.09717507084315</v>
      </c>
      <c r="AM8" s="162">
        <f>+Operative!U147+Operative!U148</f>
        <v>566.15336646673427</v>
      </c>
    </row>
    <row r="9" spans="1:39" ht="15.75" x14ac:dyDescent="0.3">
      <c r="A9" s="1"/>
      <c r="B9" s="170" t="s">
        <v>227</v>
      </c>
      <c r="C9" s="1"/>
      <c r="D9" s="10" t="s">
        <v>15</v>
      </c>
      <c r="E9" s="1"/>
      <c r="F9" s="1"/>
      <c r="G9" s="1"/>
      <c r="H9" s="5">
        <v>20</v>
      </c>
      <c r="I9" s="1"/>
      <c r="J9" s="59" t="s">
        <v>16</v>
      </c>
      <c r="K9" s="1"/>
      <c r="L9" s="1"/>
      <c r="M9" s="1"/>
      <c r="N9" s="1"/>
      <c r="P9" s="80"/>
      <c r="Q9" s="24"/>
      <c r="R9" s="24"/>
      <c r="S9" s="24"/>
      <c r="T9" s="24"/>
      <c r="U9" s="24"/>
      <c r="V9" s="24"/>
      <c r="W9" s="24"/>
      <c r="X9" s="24"/>
      <c r="Y9" s="81"/>
      <c r="AA9" s="153" t="s">
        <v>89</v>
      </c>
      <c r="AB9" s="52"/>
      <c r="AC9" s="52"/>
      <c r="AD9" s="162">
        <f>+Operative!L149</f>
        <v>20.188124999999999</v>
      </c>
      <c r="AE9" s="162">
        <f>+Operative!M149</f>
        <v>42.970361331163552</v>
      </c>
      <c r="AF9" s="162">
        <f>+Operative!N149</f>
        <v>45.333266932576159</v>
      </c>
      <c r="AG9" s="162">
        <f>+Operative!O149</f>
        <v>47.141138436969499</v>
      </c>
      <c r="AH9" s="162">
        <f>+Operative!P149</f>
        <v>48.172566600167308</v>
      </c>
      <c r="AI9" s="162">
        <f>+Operative!Q149</f>
        <v>49.36142926825282</v>
      </c>
      <c r="AJ9" s="162">
        <f>+Operative!R149</f>
        <v>50.303618323023962</v>
      </c>
      <c r="AK9" s="162">
        <f>+Operative!S149</f>
        <v>51.404240208057416</v>
      </c>
      <c r="AL9" s="162">
        <f>+Operative!T149</f>
        <v>52.528943234253234</v>
      </c>
      <c r="AM9" s="162">
        <f>+Operative!U149</f>
        <v>53.825317997165889</v>
      </c>
    </row>
    <row r="10" spans="1:39" ht="15.75" x14ac:dyDescent="0.3">
      <c r="A10" s="52"/>
      <c r="B10" s="170" t="s">
        <v>227</v>
      </c>
      <c r="C10" s="1"/>
      <c r="D10" s="10" t="s">
        <v>76</v>
      </c>
      <c r="E10" s="1"/>
      <c r="F10" s="1"/>
      <c r="G10" s="1"/>
      <c r="H10" s="15">
        <v>0.2</v>
      </c>
      <c r="I10" s="1"/>
      <c r="J10" s="59" t="s">
        <v>30</v>
      </c>
      <c r="K10" s="1"/>
      <c r="L10" s="1"/>
      <c r="M10" s="1"/>
      <c r="N10" s="1"/>
      <c r="P10" s="80"/>
      <c r="Q10" s="24"/>
      <c r="R10" s="24"/>
      <c r="S10" s="24"/>
      <c r="T10" s="24"/>
      <c r="U10" s="24"/>
      <c r="V10" s="24"/>
      <c r="W10" s="24"/>
      <c r="X10" s="24"/>
      <c r="Y10" s="81"/>
      <c r="AA10" s="153" t="s">
        <v>191</v>
      </c>
      <c r="AB10" s="52"/>
      <c r="AC10" s="52"/>
      <c r="AD10" s="162">
        <f>+Operative!L150</f>
        <v>22.431250000000006</v>
      </c>
      <c r="AE10" s="162">
        <f>+Operative!M150</f>
        <v>47.744845923515072</v>
      </c>
      <c r="AF10" s="162">
        <f>+Operative!N150</f>
        <v>50.370296591751305</v>
      </c>
      <c r="AG10" s="162">
        <f>+Operative!O150</f>
        <v>52.379042707743906</v>
      </c>
      <c r="AH10" s="162">
        <f>+Operative!P150</f>
        <v>53.525074000185917</v>
      </c>
      <c r="AI10" s="162">
        <f>+Operative!Q150</f>
        <v>54.846032520280922</v>
      </c>
      <c r="AJ10" s="162">
        <f>+Operative!R150</f>
        <v>55.892909247804411</v>
      </c>
      <c r="AK10" s="162">
        <f>+Operative!S150</f>
        <v>57.115822453397136</v>
      </c>
      <c r="AL10" s="162">
        <f>+Operative!T150</f>
        <v>58.365492482503598</v>
      </c>
      <c r="AM10" s="162">
        <f>+Operative!U150</f>
        <v>59.805908885739896</v>
      </c>
    </row>
    <row r="11" spans="1:39" ht="15.75" x14ac:dyDescent="0.3">
      <c r="A11" s="52"/>
      <c r="B11" s="170" t="s">
        <v>227</v>
      </c>
      <c r="C11" s="1"/>
      <c r="D11" s="10" t="s">
        <v>20</v>
      </c>
      <c r="E11" s="1"/>
      <c r="F11" s="1"/>
      <c r="G11" s="1"/>
      <c r="H11" s="5">
        <v>5</v>
      </c>
      <c r="I11" s="1"/>
      <c r="J11" s="59" t="s">
        <v>131</v>
      </c>
      <c r="K11" s="1"/>
      <c r="L11" s="1"/>
      <c r="M11" s="1"/>
      <c r="N11" s="1"/>
      <c r="P11" s="80"/>
      <c r="Q11" s="24"/>
      <c r="R11" s="24"/>
      <c r="S11" s="24"/>
      <c r="T11" s="24"/>
      <c r="U11" s="24"/>
      <c r="V11" s="24"/>
      <c r="W11" s="24"/>
      <c r="X11" s="24"/>
      <c r="Y11" s="81"/>
      <c r="AA11" s="154" t="s">
        <v>178</v>
      </c>
      <c r="AB11" s="155"/>
      <c r="AC11" s="155"/>
      <c r="AD11" s="161">
        <f>+Operative!L154</f>
        <v>183.34321267354022</v>
      </c>
      <c r="AE11" s="161">
        <f>+Operative!M154</f>
        <v>385.29909242854529</v>
      </c>
      <c r="AF11" s="161">
        <f>+Operative!N154</f>
        <v>401.32020046159425</v>
      </c>
      <c r="AG11" s="161">
        <f>+Operative!O154</f>
        <v>412.00619815921345</v>
      </c>
      <c r="AH11" s="161">
        <f>+Operative!P154</f>
        <v>415.64021970119984</v>
      </c>
      <c r="AI11" s="161">
        <f>+Operative!Q154</f>
        <v>420.43975376363994</v>
      </c>
      <c r="AJ11" s="161">
        <f>+Operative!R154</f>
        <v>422.95820817060826</v>
      </c>
      <c r="AK11" s="161">
        <f>+Operative!S154</f>
        <v>426.64142921562541</v>
      </c>
      <c r="AL11" s="161">
        <f>+Operative!T154</f>
        <v>430.34027623471815</v>
      </c>
      <c r="AM11" s="161">
        <f>+Operative!U154</f>
        <v>435.24352357269152</v>
      </c>
    </row>
    <row r="12" spans="1:39" ht="15.75" x14ac:dyDescent="0.3">
      <c r="A12" s="1"/>
      <c r="L12" s="1"/>
      <c r="M12" s="1"/>
      <c r="N12" s="1"/>
      <c r="P12" s="80"/>
      <c r="Q12" s="24"/>
      <c r="R12" s="24"/>
      <c r="S12" s="24"/>
      <c r="T12" s="24"/>
      <c r="U12" s="24"/>
      <c r="V12" s="24"/>
      <c r="W12" s="24"/>
      <c r="X12" s="24"/>
      <c r="Y12" s="81"/>
      <c r="AA12" s="153" t="s">
        <v>71</v>
      </c>
      <c r="AB12" s="1"/>
      <c r="AC12" s="1"/>
      <c r="AD12" s="38">
        <f t="shared" ref="AD12:AM12" si="3">+AD11/AD$7</f>
        <v>0.66655083804348192</v>
      </c>
      <c r="AE12" s="38">
        <f t="shared" si="3"/>
        <v>0.66370967573386785</v>
      </c>
      <c r="AF12" s="38">
        <f t="shared" si="3"/>
        <v>0.66084882675230616</v>
      </c>
      <c r="AG12" s="38">
        <f t="shared" si="3"/>
        <v>0.65796823176170716</v>
      </c>
      <c r="AH12" s="38">
        <f t="shared" si="3"/>
        <v>0.65506783261131662</v>
      </c>
      <c r="AI12" s="38">
        <f t="shared" si="3"/>
        <v>0.65214757236218612</v>
      </c>
      <c r="AJ12" s="38">
        <f t="shared" si="3"/>
        <v>0.64920739531275806</v>
      </c>
      <c r="AK12" s="38">
        <f t="shared" si="3"/>
        <v>0.64624724702456615</v>
      </c>
      <c r="AL12" s="38">
        <f t="shared" si="3"/>
        <v>0.6432670743480341</v>
      </c>
      <c r="AM12" s="38">
        <f t="shared" si="3"/>
        <v>0.64026682544837932</v>
      </c>
    </row>
    <row r="13" spans="1:39" ht="15.75" x14ac:dyDescent="0.3">
      <c r="A13" s="1"/>
      <c r="B13" s="1"/>
      <c r="C13" s="1"/>
      <c r="L13" s="1"/>
      <c r="M13" s="1"/>
      <c r="N13" s="1"/>
      <c r="P13" s="80"/>
      <c r="Q13" s="24"/>
      <c r="R13" s="24"/>
      <c r="S13" s="24"/>
      <c r="T13" s="24"/>
      <c r="U13" s="24"/>
      <c r="V13" s="24"/>
      <c r="W13" s="24"/>
      <c r="X13" s="24"/>
      <c r="Y13" s="81"/>
      <c r="AA13" s="154" t="s">
        <v>70</v>
      </c>
      <c r="AB13" s="155"/>
      <c r="AC13" s="155"/>
      <c r="AD13" s="161">
        <f>+Operative!L159</f>
        <v>128.33069083448436</v>
      </c>
      <c r="AE13" s="161">
        <f>+Operative!M159</f>
        <v>254.93248578592039</v>
      </c>
      <c r="AF13" s="161">
        <f>+Operative!N159</f>
        <v>265.23864671562922</v>
      </c>
      <c r="AG13" s="161">
        <f>+Operative!O159</f>
        <v>271.77177564734092</v>
      </c>
      <c r="AH13" s="161">
        <f>+Operative!P159</f>
        <v>273.35932628946568</v>
      </c>
      <c r="AI13" s="161">
        <f>+Operative!Q159</f>
        <v>275.72648176344842</v>
      </c>
      <c r="AJ13" s="161">
        <f>+Operative!R159</f>
        <v>276.48291126335141</v>
      </c>
      <c r="AK13" s="161">
        <f>+Operative!S159</f>
        <v>278.01693802961762</v>
      </c>
      <c r="AL13" s="161">
        <f>+Operative!T159</f>
        <v>279.5310662494453</v>
      </c>
      <c r="AM13" s="161">
        <f>+Operative!U159</f>
        <v>281.84193943540294</v>
      </c>
    </row>
    <row r="14" spans="1:39" ht="15.75" x14ac:dyDescent="0.3">
      <c r="A14" s="1"/>
      <c r="B14" s="1"/>
      <c r="C14" s="1"/>
      <c r="D14" s="150" t="s">
        <v>130</v>
      </c>
      <c r="E14" s="151"/>
      <c r="F14" s="151"/>
      <c r="G14" s="151"/>
      <c r="H14" s="151"/>
      <c r="I14" s="151"/>
      <c r="J14" s="152"/>
      <c r="K14" s="151"/>
      <c r="L14" s="151"/>
      <c r="M14" s="151"/>
      <c r="N14" s="151"/>
      <c r="P14" s="80"/>
      <c r="Q14" s="24"/>
      <c r="R14" s="24"/>
      <c r="S14" s="24"/>
      <c r="T14" s="24"/>
      <c r="U14" s="24"/>
      <c r="V14" s="24"/>
      <c r="W14" s="24"/>
      <c r="X14" s="24"/>
      <c r="Y14" s="81"/>
      <c r="AA14" s="153" t="s">
        <v>71</v>
      </c>
      <c r="AB14" s="1"/>
      <c r="AC14" s="1"/>
      <c r="AD14" s="38">
        <f t="shared" ref="AD14:AM14" si="4">+AD13/AD$7</f>
        <v>0.46655083804348196</v>
      </c>
      <c r="AE14" s="38">
        <f t="shared" si="4"/>
        <v>0.43914237225041186</v>
      </c>
      <c r="AF14" s="38">
        <f t="shared" si="4"/>
        <v>0.43676507758588967</v>
      </c>
      <c r="AG14" s="38">
        <f t="shared" si="4"/>
        <v>0.43401578778268557</v>
      </c>
      <c r="AH14" s="38">
        <f t="shared" si="4"/>
        <v>0.43082669315606914</v>
      </c>
      <c r="AI14" s="38">
        <f t="shared" si="4"/>
        <v>0.4276816217028952</v>
      </c>
      <c r="AJ14" s="38">
        <f t="shared" si="4"/>
        <v>0.42437940014481562</v>
      </c>
      <c r="AK14" s="38">
        <f t="shared" si="4"/>
        <v>0.42112103636572856</v>
      </c>
      <c r="AL14" s="38">
        <f t="shared" si="4"/>
        <v>0.41783941942165015</v>
      </c>
      <c r="AM14" s="38">
        <f t="shared" si="4"/>
        <v>0.41460477656109584</v>
      </c>
    </row>
    <row r="15" spans="1:39" ht="15.75" x14ac:dyDescent="0.3">
      <c r="A15" s="1"/>
      <c r="B15" s="1"/>
      <c r="C15" s="1"/>
      <c r="D15" s="10"/>
      <c r="E15" s="1"/>
      <c r="F15" s="1"/>
      <c r="G15" s="1"/>
      <c r="H15" s="9"/>
      <c r="I15" s="1"/>
      <c r="J15" s="59"/>
      <c r="K15" s="1"/>
      <c r="L15" s="1"/>
      <c r="M15" s="1"/>
      <c r="N15" s="1"/>
      <c r="P15" s="80"/>
      <c r="Q15" s="24"/>
      <c r="R15" s="24"/>
      <c r="S15" s="24"/>
      <c r="T15" s="24"/>
      <c r="U15" s="24"/>
      <c r="V15" s="24"/>
      <c r="W15" s="24"/>
      <c r="X15" s="24"/>
      <c r="Y15" s="81"/>
      <c r="AA15" s="156" t="s">
        <v>192</v>
      </c>
      <c r="AB15" s="157"/>
      <c r="AC15" s="157"/>
      <c r="AD15" s="159">
        <f>+Operative!L165</f>
        <v>-8.1041751693290607</v>
      </c>
      <c r="AE15" s="159">
        <f>+Operative!M165</f>
        <v>1.7856173719158377</v>
      </c>
      <c r="AF15" s="159">
        <f>+Operative!N165</f>
        <v>16.901212783145283</v>
      </c>
      <c r="AG15" s="159">
        <f>+Operative!O165</f>
        <v>28.719911674649957</v>
      </c>
      <c r="AH15" s="159">
        <f>+Operative!P165</f>
        <v>36.24275930588211</v>
      </c>
      <c r="AI15" s="159">
        <f>+Operative!Q165</f>
        <v>44.333812532359772</v>
      </c>
      <c r="AJ15" s="159">
        <f>+Operative!R165</f>
        <v>50.958881476984132</v>
      </c>
      <c r="AK15" s="159">
        <f>+Operative!S165</f>
        <v>58.145570780432607</v>
      </c>
      <c r="AL15" s="159">
        <f>+Operative!T165</f>
        <v>65.213475900225291</v>
      </c>
      <c r="AM15" s="159">
        <f>+Operative!U165</f>
        <v>72.85414612635627</v>
      </c>
    </row>
    <row r="16" spans="1:39" ht="15.75" x14ac:dyDescent="0.3">
      <c r="A16" s="1"/>
      <c r="B16" s="1"/>
      <c r="C16" s="1"/>
      <c r="D16" s="164" t="s">
        <v>141</v>
      </c>
      <c r="E16" s="1"/>
      <c r="F16" s="1"/>
      <c r="G16" s="1"/>
      <c r="H16" s="1"/>
      <c r="I16" s="1"/>
      <c r="J16" s="1"/>
      <c r="K16" s="1"/>
      <c r="L16" s="1"/>
      <c r="M16" s="1"/>
      <c r="N16" s="1"/>
      <c r="P16" s="80"/>
      <c r="Q16" s="24"/>
      <c r="R16" s="24"/>
      <c r="S16" s="24"/>
      <c r="T16" s="24"/>
      <c r="U16" s="24"/>
      <c r="V16" s="24"/>
      <c r="W16" s="24"/>
      <c r="X16" s="24"/>
      <c r="Y16" s="81"/>
      <c r="AA16" s="153" t="s">
        <v>71</v>
      </c>
      <c r="AB16" s="1"/>
      <c r="AC16" s="1"/>
      <c r="AD16" s="38">
        <f t="shared" ref="AD16:AM16" si="5">+AD15/AD$7</f>
        <v>-2.9463020048557529E-2</v>
      </c>
      <c r="AE16" s="38">
        <f t="shared" si="5"/>
        <v>3.0758741720078348E-3</v>
      </c>
      <c r="AF16" s="38">
        <f t="shared" si="5"/>
        <v>2.7831010314422262E-2</v>
      </c>
      <c r="AG16" s="38">
        <f t="shared" si="5"/>
        <v>4.5865303933169149E-2</v>
      </c>
      <c r="AH16" s="38">
        <f t="shared" si="5"/>
        <v>5.7120232020436701E-2</v>
      </c>
      <c r="AI16" s="38">
        <f t="shared" si="5"/>
        <v>6.8766542549143328E-2</v>
      </c>
      <c r="AJ16" s="38">
        <f t="shared" si="5"/>
        <v>7.821785243231362E-2</v>
      </c>
      <c r="AK16" s="38">
        <f t="shared" si="5"/>
        <v>8.8074932414815801E-2</v>
      </c>
      <c r="AL16" s="38">
        <f t="shared" si="5"/>
        <v>9.748025961558747E-2</v>
      </c>
      <c r="AM16" s="38">
        <f t="shared" si="5"/>
        <v>0.10717239966761721</v>
      </c>
    </row>
    <row r="17" spans="1:39" ht="15.75" x14ac:dyDescent="0.3">
      <c r="A17" s="1"/>
      <c r="B17" s="170" t="s">
        <v>227</v>
      </c>
      <c r="C17" s="1"/>
      <c r="D17" s="70" t="s">
        <v>132</v>
      </c>
      <c r="E17" s="24"/>
      <c r="F17" s="24"/>
      <c r="G17" s="24"/>
      <c r="H17" s="14">
        <v>0.7</v>
      </c>
      <c r="I17" s="24"/>
      <c r="J17" s="68" t="s">
        <v>135</v>
      </c>
      <c r="K17" s="24"/>
      <c r="L17" s="24"/>
      <c r="M17" s="24"/>
      <c r="N17" s="24"/>
      <c r="P17" s="80"/>
      <c r="Q17" s="24"/>
      <c r="R17" s="24"/>
      <c r="S17" s="24"/>
      <c r="T17" s="24"/>
      <c r="U17" s="24"/>
      <c r="V17" s="24"/>
      <c r="W17" s="24"/>
      <c r="X17" s="24"/>
      <c r="Y17" s="8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5.75" x14ac:dyDescent="0.3">
      <c r="A18" s="1"/>
      <c r="B18" s="170" t="s">
        <v>227</v>
      </c>
      <c r="C18" s="1"/>
      <c r="D18" s="67" t="s">
        <v>138</v>
      </c>
      <c r="E18" s="24"/>
      <c r="F18" s="24"/>
      <c r="G18" s="24"/>
      <c r="H18" s="5">
        <v>7.4</v>
      </c>
      <c r="I18" s="24"/>
      <c r="J18" s="68" t="s">
        <v>40</v>
      </c>
      <c r="K18" s="24"/>
      <c r="L18" s="24"/>
      <c r="M18" s="24"/>
      <c r="N18" s="24"/>
      <c r="P18" s="82"/>
      <c r="Q18" s="7"/>
      <c r="R18" s="7"/>
      <c r="S18" s="7"/>
      <c r="T18" s="7"/>
      <c r="U18" s="7"/>
      <c r="V18" s="7"/>
      <c r="W18" s="7"/>
      <c r="X18" s="7"/>
      <c r="Y18" s="83"/>
      <c r="AA18" s="145" t="s">
        <v>200</v>
      </c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ht="15.75" x14ac:dyDescent="0.3">
      <c r="A19" s="1"/>
      <c r="B19" s="170" t="s">
        <v>227</v>
      </c>
      <c r="C19" s="1"/>
      <c r="D19" s="69" t="s">
        <v>139</v>
      </c>
      <c r="E19" s="24"/>
      <c r="F19" s="24"/>
      <c r="G19" s="24"/>
      <c r="H19" s="25">
        <v>-0.01</v>
      </c>
      <c r="I19" s="24"/>
      <c r="J19" s="68" t="s">
        <v>29</v>
      </c>
      <c r="K19" s="24"/>
      <c r="L19" s="24"/>
      <c r="M19" s="24"/>
      <c r="N19" s="24"/>
      <c r="P19" s="1"/>
      <c r="Q19" s="1"/>
      <c r="R19" s="1"/>
      <c r="S19" s="1"/>
      <c r="T19" s="1"/>
      <c r="U19" s="1"/>
      <c r="V19" s="1"/>
      <c r="W19" s="1"/>
      <c r="X19" s="1"/>
      <c r="Y19" s="1"/>
      <c r="AA19" s="1" t="s">
        <v>99</v>
      </c>
      <c r="AB19" s="1"/>
      <c r="AC19" s="1"/>
      <c r="AD19" s="63">
        <f>+Operative!L170</f>
        <v>191.18997614620048</v>
      </c>
      <c r="AE19" s="63">
        <f>+Operative!M170</f>
        <v>139.1865140655546</v>
      </c>
      <c r="AF19" s="63">
        <f>+Operative!N170</f>
        <v>90.518961428119212</v>
      </c>
      <c r="AG19" s="63">
        <f>+Operative!O170</f>
        <v>55.482491946598344</v>
      </c>
      <c r="AH19" s="63">
        <f>+Operative!P170</f>
        <v>30.989322068547523</v>
      </c>
      <c r="AI19" s="63">
        <f>+Operative!Q170</f>
        <v>16.866879890438867</v>
      </c>
      <c r="AJ19" s="63">
        <f>+Operative!R170</f>
        <v>11.56087249105488</v>
      </c>
      <c r="AK19" s="63">
        <f>+Operative!S170</f>
        <v>15.83666403314507</v>
      </c>
      <c r="AL19" s="63">
        <f>+Operative!T170</f>
        <v>29.586973312335687</v>
      </c>
      <c r="AM19" s="63">
        <f>+Operative!U170</f>
        <v>53.499596206503355</v>
      </c>
    </row>
    <row r="20" spans="1:39" ht="15.75" x14ac:dyDescent="0.3">
      <c r="A20" s="1"/>
      <c r="B20" s="170" t="s">
        <v>227</v>
      </c>
      <c r="C20" s="1"/>
      <c r="D20" s="67" t="s">
        <v>140</v>
      </c>
      <c r="E20" s="24"/>
      <c r="F20" s="24"/>
      <c r="G20" s="24"/>
      <c r="H20" s="5">
        <v>112</v>
      </c>
      <c r="I20" s="24"/>
      <c r="J20" s="68" t="s">
        <v>238</v>
      </c>
      <c r="K20" s="24"/>
      <c r="L20" s="24"/>
      <c r="M20" s="24"/>
      <c r="N20" s="24"/>
      <c r="AA20" s="1" t="s">
        <v>102</v>
      </c>
      <c r="AB20" s="1"/>
      <c r="AC20" s="1"/>
      <c r="AD20" s="63">
        <f>+Operative!L174</f>
        <v>3095.3600970873781</v>
      </c>
      <c r="AE20" s="63">
        <f>+Operative!M174</f>
        <v>3045.3642211165043</v>
      </c>
      <c r="AF20" s="63">
        <f>+Operative!N174</f>
        <v>2993.2852760850724</v>
      </c>
      <c r="AG20" s="63">
        <f>+Operative!O174</f>
        <v>2939.0701437320376</v>
      </c>
      <c r="AH20" s="63">
        <f>+Operative!P174</f>
        <v>2882.6643512807</v>
      </c>
      <c r="AI20" s="63">
        <f>+Operative!Q174</f>
        <v>2824.0120368985522</v>
      </c>
      <c r="AJ20" s="63">
        <f>+Operative!R174</f>
        <v>2763.0559142763586</v>
      </c>
      <c r="AK20" s="63">
        <f>+Operative!S174</f>
        <v>2699.7372363039981</v>
      </c>
      <c r="AL20" s="63">
        <f>+Operative!T174</f>
        <v>2633.9957578200415</v>
      </c>
      <c r="AM20" s="63">
        <f>+Operative!U174</f>
        <v>2565.7696974114428</v>
      </c>
    </row>
    <row r="21" spans="1:39" ht="15.75" x14ac:dyDescent="0.3">
      <c r="A21" s="1"/>
      <c r="B21" s="1"/>
      <c r="C21" s="1"/>
      <c r="D21" s="10"/>
      <c r="E21" s="1"/>
      <c r="F21" s="1"/>
      <c r="G21" s="1"/>
      <c r="H21" s="9"/>
      <c r="I21" s="1"/>
      <c r="J21" s="59"/>
      <c r="K21" s="1"/>
      <c r="L21" s="1"/>
      <c r="M21" s="1"/>
      <c r="N21" s="1"/>
      <c r="P21" s="150" t="s">
        <v>181</v>
      </c>
      <c r="Q21" s="151"/>
      <c r="R21" s="151"/>
      <c r="S21" s="151"/>
      <c r="T21" s="151"/>
      <c r="U21" s="151"/>
      <c r="V21" s="151"/>
      <c r="W21" s="151"/>
      <c r="X21" s="151"/>
      <c r="Y21" s="151"/>
      <c r="AA21" s="1" t="s">
        <v>193</v>
      </c>
      <c r="AB21" s="1"/>
      <c r="AC21" s="1"/>
      <c r="AD21" s="63">
        <f>Operative!L173+Operative!L172+Operative!L171</f>
        <v>99.173806057069271</v>
      </c>
      <c r="AE21" s="63">
        <f>Operative!M173+Operative!M172+Operative!M171</f>
        <v>88.475121619447407</v>
      </c>
      <c r="AF21" s="63">
        <f>Operative!N173+Operative!N172+Operative!N171</f>
        <v>91.306866720549024</v>
      </c>
      <c r="AG21" s="63">
        <f>Operative!O173+Operative!O172+Operative!O171</f>
        <v>94.056089240311238</v>
      </c>
      <c r="AH21" s="63">
        <f>Operative!P173+Operative!P172+Operative!P171</f>
        <v>95.511672812670696</v>
      </c>
      <c r="AI21" s="63">
        <f>Operative!Q173+Operative!Q172+Operative!Q171</f>
        <v>96.944491879185293</v>
      </c>
      <c r="AJ21" s="63">
        <f>Operative!R173+Operative!R172+Operative!R171</f>
        <v>98.50035664788723</v>
      </c>
      <c r="AK21" s="63">
        <f>Operative!S173+Operative!S172+Operative!S171</f>
        <v>100.03449025395244</v>
      </c>
      <c r="AL21" s="63">
        <f>Operative!T173+Operative!T172+Operative!T171</f>
        <v>101.5958593764006</v>
      </c>
      <c r="AM21" s="63">
        <f>Operative!U173+Operative!U172+Operative!U171</f>
        <v>103.13144392198114</v>
      </c>
    </row>
    <row r="22" spans="1:39" ht="15.75" x14ac:dyDescent="0.3">
      <c r="A22" s="1"/>
      <c r="B22" s="170" t="s">
        <v>227</v>
      </c>
      <c r="C22" s="1"/>
      <c r="D22" s="70" t="s">
        <v>133</v>
      </c>
      <c r="E22" s="24"/>
      <c r="F22" s="24"/>
      <c r="G22" s="24"/>
      <c r="H22" s="14">
        <v>0.2</v>
      </c>
      <c r="I22" s="24"/>
      <c r="J22" s="68" t="s">
        <v>136</v>
      </c>
      <c r="K22" s="24"/>
      <c r="L22" s="24"/>
      <c r="M22" s="24"/>
      <c r="N22" s="24"/>
      <c r="P22" s="78"/>
      <c r="Q22" s="66"/>
      <c r="R22" s="66"/>
      <c r="S22" s="66"/>
      <c r="T22" s="66"/>
      <c r="U22" s="66"/>
      <c r="V22" s="66"/>
      <c r="W22" s="66"/>
      <c r="X22" s="66"/>
      <c r="Y22" s="79"/>
      <c r="AA22" s="156" t="s">
        <v>194</v>
      </c>
      <c r="AB22" s="157"/>
      <c r="AC22" s="157"/>
      <c r="AD22" s="158">
        <f>+SUM(AD19:AD21)</f>
        <v>3385.7238792906478</v>
      </c>
      <c r="AE22" s="158">
        <f t="shared" ref="AE22:AM22" si="6">+SUM(AE19:AE21)</f>
        <v>3273.0258568015061</v>
      </c>
      <c r="AF22" s="158">
        <f t="shared" si="6"/>
        <v>3175.1111042337407</v>
      </c>
      <c r="AG22" s="158">
        <f t="shared" si="6"/>
        <v>3088.6087249189472</v>
      </c>
      <c r="AH22" s="158">
        <f t="shared" si="6"/>
        <v>3009.1653461619185</v>
      </c>
      <c r="AI22" s="158">
        <f t="shared" si="6"/>
        <v>2937.8234086681759</v>
      </c>
      <c r="AJ22" s="158">
        <f t="shared" si="6"/>
        <v>2873.1171434153007</v>
      </c>
      <c r="AK22" s="158">
        <f t="shared" si="6"/>
        <v>2815.6083905910955</v>
      </c>
      <c r="AL22" s="158">
        <f t="shared" si="6"/>
        <v>2765.1785905087781</v>
      </c>
      <c r="AM22" s="158">
        <f t="shared" si="6"/>
        <v>2722.4007375399269</v>
      </c>
    </row>
    <row r="23" spans="1:39" ht="15.75" x14ac:dyDescent="0.3">
      <c r="A23" s="1"/>
      <c r="B23" s="170" t="s">
        <v>227</v>
      </c>
      <c r="C23" s="1"/>
      <c r="D23" s="67" t="s">
        <v>211</v>
      </c>
      <c r="E23" s="24"/>
      <c r="F23" s="24"/>
      <c r="G23" s="24"/>
      <c r="H23" s="48">
        <v>1</v>
      </c>
      <c r="I23" s="24"/>
      <c r="J23" s="68" t="s">
        <v>210</v>
      </c>
      <c r="K23" s="24"/>
      <c r="L23" s="24"/>
      <c r="M23" s="24"/>
      <c r="N23" s="24"/>
      <c r="P23" s="80"/>
      <c r="Q23" s="24"/>
      <c r="R23" s="24"/>
      <c r="S23" s="24"/>
      <c r="T23" s="24"/>
      <c r="U23" s="24"/>
      <c r="V23" s="24"/>
      <c r="W23" s="24"/>
      <c r="X23" s="24"/>
      <c r="Y23" s="81"/>
    </row>
    <row r="24" spans="1:39" ht="15.75" x14ac:dyDescent="0.3">
      <c r="A24" s="1"/>
      <c r="B24" s="170" t="s">
        <v>227</v>
      </c>
      <c r="C24" s="1"/>
      <c r="D24" s="67" t="s">
        <v>212</v>
      </c>
      <c r="E24" s="24"/>
      <c r="F24" s="24"/>
      <c r="G24" s="24"/>
      <c r="H24" s="5">
        <v>0.05</v>
      </c>
      <c r="I24" s="24"/>
      <c r="J24" s="68" t="s">
        <v>63</v>
      </c>
      <c r="K24" s="24"/>
      <c r="L24" s="24"/>
      <c r="M24" s="24"/>
      <c r="N24" s="24"/>
      <c r="P24" s="80"/>
      <c r="Q24" s="24"/>
      <c r="R24" s="24"/>
      <c r="S24" s="24"/>
      <c r="T24" s="24"/>
      <c r="U24" s="24"/>
      <c r="V24" s="24"/>
      <c r="W24" s="24"/>
      <c r="X24" s="24"/>
      <c r="Y24" s="81"/>
      <c r="AA24" s="1" t="s">
        <v>195</v>
      </c>
      <c r="AD24" s="160">
        <f>+Operative!L178</f>
        <v>1278.2886407766989</v>
      </c>
      <c r="AE24" s="160">
        <f>+Operative!M178</f>
        <v>1162.0805825242717</v>
      </c>
      <c r="AF24" s="160">
        <f>+Operative!N178</f>
        <v>1045.8725242718444</v>
      </c>
      <c r="AG24" s="160">
        <f>+Operative!O178</f>
        <v>929.6644660194172</v>
      </c>
      <c r="AH24" s="160">
        <f>+Operative!P178</f>
        <v>813.45640776698997</v>
      </c>
      <c r="AI24" s="160">
        <f>+Operative!Q178</f>
        <v>697.24834951456273</v>
      </c>
      <c r="AJ24" s="160">
        <f>+Operative!R178</f>
        <v>581.0402912621355</v>
      </c>
      <c r="AK24" s="160">
        <f>+Operative!S178</f>
        <v>464.83223300970832</v>
      </c>
      <c r="AL24" s="160">
        <f>+Operative!T178</f>
        <v>348.62417475728114</v>
      </c>
      <c r="AM24" s="160">
        <f>+Operative!U178</f>
        <v>232.41611650485396</v>
      </c>
    </row>
    <row r="25" spans="1:39" ht="15.75" x14ac:dyDescent="0.3">
      <c r="A25" s="1"/>
      <c r="B25" s="170" t="s">
        <v>227</v>
      </c>
      <c r="C25" s="1"/>
      <c r="D25" s="67" t="s">
        <v>213</v>
      </c>
      <c r="E25" s="24"/>
      <c r="F25" s="24"/>
      <c r="G25" s="24"/>
      <c r="H25" s="5">
        <v>5</v>
      </c>
      <c r="I25" s="24"/>
      <c r="J25" s="68" t="s">
        <v>40</v>
      </c>
      <c r="K25" s="24"/>
      <c r="L25" s="24"/>
      <c r="M25" s="24"/>
      <c r="N25" s="24"/>
      <c r="P25" s="80"/>
      <c r="Q25" s="24"/>
      <c r="R25" s="24"/>
      <c r="S25" s="24"/>
      <c r="T25" s="24"/>
      <c r="U25" s="24"/>
      <c r="V25" s="24"/>
      <c r="W25" s="24"/>
      <c r="X25" s="24"/>
      <c r="Y25" s="81"/>
      <c r="AA25" s="1" t="s">
        <v>196</v>
      </c>
      <c r="AD25" s="160">
        <f>+Operative!L177</f>
        <v>23.794365139588383</v>
      </c>
      <c r="AE25" s="160">
        <f>+Operative!M177</f>
        <v>25.518783530958149</v>
      </c>
      <c r="AF25" s="160">
        <f>+Operative!N177</f>
        <v>26.910876432474161</v>
      </c>
      <c r="AG25" s="160">
        <f>+Operative!O177</f>
        <v>27.896643695458163</v>
      </c>
      <c r="AH25" s="160">
        <f>+Operative!P177</f>
        <v>28.418563884974013</v>
      </c>
      <c r="AI25" s="160">
        <f>+Operative!Q177</f>
        <v>28.950872111299432</v>
      </c>
      <c r="AJ25" s="160">
        <f>+Operative!R177</f>
        <v>29.493783633866709</v>
      </c>
      <c r="AK25" s="160">
        <f>+Operative!S177</f>
        <v>30.047518281656011</v>
      </c>
      <c r="AL25" s="160">
        <f>+Operative!T177</f>
        <v>30.612300551539871</v>
      </c>
      <c r="AM25" s="160">
        <f>+Operative!U177</f>
        <v>31.18835970876037</v>
      </c>
    </row>
    <row r="26" spans="1:39" ht="15.75" x14ac:dyDescent="0.3">
      <c r="A26" s="1"/>
      <c r="B26" s="170" t="s">
        <v>227</v>
      </c>
      <c r="C26" s="1"/>
      <c r="D26" s="69" t="s">
        <v>139</v>
      </c>
      <c r="E26" s="24"/>
      <c r="F26" s="24"/>
      <c r="G26" s="24"/>
      <c r="H26" s="25">
        <v>0</v>
      </c>
      <c r="I26" s="24"/>
      <c r="J26" s="68" t="s">
        <v>29</v>
      </c>
      <c r="K26" s="24"/>
      <c r="L26" s="24"/>
      <c r="M26" s="24"/>
      <c r="N26" s="24"/>
      <c r="P26" s="80"/>
      <c r="Q26" s="24"/>
      <c r="R26" s="24"/>
      <c r="S26" s="24"/>
      <c r="T26" s="24"/>
      <c r="U26" s="24"/>
      <c r="V26" s="24"/>
      <c r="W26" s="24"/>
      <c r="X26" s="24"/>
      <c r="Y26" s="81"/>
      <c r="AA26" s="1" t="s">
        <v>104</v>
      </c>
      <c r="AD26" s="160">
        <f>+Operative!L179+Operative!L180</f>
        <v>2083.6408733743601</v>
      </c>
      <c r="AE26" s="160">
        <f>+Operative!M179+Operative!M180</f>
        <v>2085.4264907462762</v>
      </c>
      <c r="AF26" s="160">
        <f>+Operative!N179+Operative!N180</f>
        <v>2102.3277035294213</v>
      </c>
      <c r="AG26" s="160">
        <f>+Operative!O179+Operative!O180</f>
        <v>2131.0476152040715</v>
      </c>
      <c r="AH26" s="160">
        <f>+Operative!P179+Operative!P180</f>
        <v>2167.2903745099534</v>
      </c>
      <c r="AI26" s="160">
        <f>+Operative!Q179+Operative!Q180</f>
        <v>2211.6241870423132</v>
      </c>
      <c r="AJ26" s="160">
        <f>+Operative!R179+Operative!R180</f>
        <v>2262.5830685192973</v>
      </c>
      <c r="AK26" s="160">
        <f>+Operative!S179+Operative!S180</f>
        <v>2320.7286392997298</v>
      </c>
      <c r="AL26" s="160">
        <f>+Operative!T179+Operative!T180</f>
        <v>2385.9421151999554</v>
      </c>
      <c r="AM26" s="160">
        <f>+Operative!U179+Operative!U180</f>
        <v>2458.7962613263117</v>
      </c>
    </row>
    <row r="27" spans="1:39" ht="15.75" x14ac:dyDescent="0.3">
      <c r="A27" s="1"/>
      <c r="B27" s="1"/>
      <c r="C27" s="1"/>
      <c r="D27" s="10"/>
      <c r="E27" s="1"/>
      <c r="F27" s="1"/>
      <c r="G27" s="1"/>
      <c r="H27" s="9"/>
      <c r="I27" s="1"/>
      <c r="J27" s="59"/>
      <c r="K27" s="1"/>
      <c r="L27" s="1"/>
      <c r="M27" s="1"/>
      <c r="N27" s="1"/>
      <c r="P27" s="80"/>
      <c r="Q27" s="24"/>
      <c r="R27" s="24"/>
      <c r="S27" s="24"/>
      <c r="T27" s="24"/>
      <c r="U27" s="24"/>
      <c r="V27" s="24"/>
      <c r="W27" s="24"/>
      <c r="X27" s="24"/>
      <c r="Y27" s="81"/>
      <c r="AA27" s="156" t="s">
        <v>197</v>
      </c>
      <c r="AB27" s="157"/>
      <c r="AC27" s="157"/>
      <c r="AD27" s="158">
        <f t="shared" ref="AD27:AM27" si="7">+SUM(AD24:AD26)</f>
        <v>3385.7238792906473</v>
      </c>
      <c r="AE27" s="158">
        <f t="shared" si="7"/>
        <v>3273.0258568015061</v>
      </c>
      <c r="AF27" s="158">
        <f t="shared" si="7"/>
        <v>3175.1111042337398</v>
      </c>
      <c r="AG27" s="158">
        <f t="shared" si="7"/>
        <v>3088.6087249189468</v>
      </c>
      <c r="AH27" s="158">
        <f t="shared" si="7"/>
        <v>3009.1653461619171</v>
      </c>
      <c r="AI27" s="158">
        <f t="shared" si="7"/>
        <v>2937.8234086681755</v>
      </c>
      <c r="AJ27" s="158">
        <f t="shared" si="7"/>
        <v>2873.1171434152993</v>
      </c>
      <c r="AK27" s="158">
        <f t="shared" si="7"/>
        <v>2815.6083905910941</v>
      </c>
      <c r="AL27" s="158">
        <f t="shared" si="7"/>
        <v>2765.1785905087763</v>
      </c>
      <c r="AM27" s="158">
        <f t="shared" si="7"/>
        <v>2722.400737539926</v>
      </c>
    </row>
    <row r="28" spans="1:39" ht="15.75" x14ac:dyDescent="0.3">
      <c r="A28" s="1"/>
      <c r="B28" s="170"/>
      <c r="C28" s="1"/>
      <c r="D28" s="70" t="s">
        <v>134</v>
      </c>
      <c r="E28" s="24"/>
      <c r="F28" s="24"/>
      <c r="G28" s="24"/>
      <c r="H28" s="27">
        <f>1-H17-H22</f>
        <v>0.10000000000000003</v>
      </c>
      <c r="I28" s="24"/>
      <c r="J28" s="68" t="s">
        <v>137</v>
      </c>
      <c r="K28" s="24"/>
      <c r="L28" s="24"/>
      <c r="M28" s="24"/>
      <c r="N28" s="24"/>
      <c r="P28" s="80"/>
      <c r="Q28" s="24"/>
      <c r="R28" s="24"/>
      <c r="S28" s="24"/>
      <c r="T28" s="24"/>
      <c r="U28" s="24"/>
      <c r="V28" s="24"/>
      <c r="W28" s="24"/>
      <c r="X28" s="24"/>
      <c r="Y28" s="81"/>
    </row>
    <row r="29" spans="1:39" ht="15.75" x14ac:dyDescent="0.3">
      <c r="A29" s="1"/>
      <c r="B29" s="170" t="s">
        <v>227</v>
      </c>
      <c r="C29" s="1"/>
      <c r="D29" s="67" t="s">
        <v>138</v>
      </c>
      <c r="E29" s="24"/>
      <c r="F29" s="24"/>
      <c r="G29" s="24"/>
      <c r="H29" s="5">
        <v>5</v>
      </c>
      <c r="I29" s="24"/>
      <c r="J29" s="68" t="s">
        <v>40</v>
      </c>
      <c r="K29" s="24"/>
      <c r="L29" s="24"/>
      <c r="M29" s="24"/>
      <c r="N29" s="24"/>
      <c r="P29" s="80"/>
      <c r="Q29" s="24"/>
      <c r="R29" s="24"/>
      <c r="S29" s="24"/>
      <c r="T29" s="24"/>
      <c r="U29" s="24"/>
      <c r="V29" s="24"/>
      <c r="W29" s="24"/>
      <c r="X29" s="24"/>
      <c r="Y29" s="81"/>
    </row>
    <row r="30" spans="1:39" ht="15.75" x14ac:dyDescent="0.3">
      <c r="A30" s="1"/>
      <c r="B30" s="170" t="s">
        <v>227</v>
      </c>
      <c r="C30" s="1"/>
      <c r="D30" s="69" t="s">
        <v>139</v>
      </c>
      <c r="E30" s="24"/>
      <c r="F30" s="24"/>
      <c r="G30" s="24"/>
      <c r="H30" s="25">
        <v>0</v>
      </c>
      <c r="I30" s="24"/>
      <c r="J30" s="68" t="s">
        <v>29</v>
      </c>
      <c r="K30" s="24"/>
      <c r="L30" s="24"/>
      <c r="M30" s="24"/>
      <c r="N30" s="24"/>
      <c r="P30" s="80"/>
      <c r="Q30" s="24"/>
      <c r="R30" s="24"/>
      <c r="S30" s="24"/>
      <c r="T30" s="24"/>
      <c r="U30" s="24"/>
      <c r="V30" s="24"/>
      <c r="W30" s="24"/>
      <c r="X30" s="24"/>
      <c r="Y30" s="81"/>
      <c r="AA30" s="145" t="s">
        <v>201</v>
      </c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15.75" x14ac:dyDescent="0.3">
      <c r="A31" s="1"/>
      <c r="B31" s="1"/>
      <c r="C31" s="1"/>
      <c r="D31" s="10"/>
      <c r="E31" s="1"/>
      <c r="F31" s="1"/>
      <c r="G31" s="1"/>
      <c r="H31" s="9"/>
      <c r="I31" s="1"/>
      <c r="J31" s="59"/>
      <c r="K31" s="1"/>
      <c r="L31" s="1"/>
      <c r="M31" s="1"/>
      <c r="N31" s="1"/>
      <c r="P31" s="80"/>
      <c r="Q31" s="24"/>
      <c r="R31" s="24"/>
      <c r="S31" s="24"/>
      <c r="T31" s="24"/>
      <c r="U31" s="24"/>
      <c r="V31" s="24"/>
      <c r="W31" s="24"/>
      <c r="X31" s="24"/>
      <c r="Y31" s="81"/>
      <c r="AA31" s="156" t="s">
        <v>93</v>
      </c>
      <c r="AB31" s="157"/>
      <c r="AC31" s="157"/>
      <c r="AD31" s="159">
        <f>+Operative!L190</f>
        <v>54.381398476296823</v>
      </c>
      <c r="AE31" s="159">
        <f>+Operative!M190</f>
        <v>267.0404796669269</v>
      </c>
      <c r="AF31" s="159">
        <f>+Operative!N190</f>
        <v>260.8164275543121</v>
      </c>
      <c r="AG31" s="159">
        <f>+Operative!O190</f>
        <v>264.94010068327157</v>
      </c>
      <c r="AH31" s="159">
        <f>+Operative!P190</f>
        <v>266.02988185264286</v>
      </c>
      <c r="AI31" s="159">
        <f>+Operative!Q190</f>
        <v>267.00235694696045</v>
      </c>
      <c r="AJ31" s="159">
        <f>+Operative!R190</f>
        <v>266.47721422716074</v>
      </c>
      <c r="AK31" s="159">
        <f>+Operative!S190</f>
        <v>266.77555599244187</v>
      </c>
      <c r="AL31" s="159">
        <f>+Operative!T190</f>
        <v>267.02621894390006</v>
      </c>
      <c r="AM31" s="159">
        <f>+Operative!U190</f>
        <v>268.02580002474468</v>
      </c>
    </row>
    <row r="32" spans="1:39" ht="15.75" x14ac:dyDescent="0.3">
      <c r="A32" s="1"/>
      <c r="B32" s="1"/>
      <c r="C32" s="1"/>
      <c r="D32" s="164" t="s">
        <v>205</v>
      </c>
      <c r="E32" s="1"/>
      <c r="F32" s="1"/>
      <c r="G32" s="1"/>
      <c r="H32" s="1"/>
      <c r="I32" s="1"/>
      <c r="J32" s="1"/>
      <c r="K32" s="1"/>
      <c r="L32" s="1"/>
      <c r="M32" s="1"/>
      <c r="N32" s="1"/>
      <c r="P32" s="80"/>
      <c r="Q32" s="24"/>
      <c r="R32" s="24"/>
      <c r="S32" s="24"/>
      <c r="T32" s="24"/>
      <c r="U32" s="24"/>
      <c r="V32" s="24"/>
      <c r="W32" s="24"/>
      <c r="X32" s="24"/>
      <c r="Y32" s="81"/>
      <c r="AA32" s="10" t="s">
        <v>77</v>
      </c>
      <c r="AB32" s="1"/>
      <c r="AC32" s="1"/>
      <c r="AD32" s="63">
        <f>+Operative!L192</f>
        <v>-3169.3106796116499</v>
      </c>
      <c r="AE32" s="63">
        <f>+Operative!M192</f>
        <v>-80.81742233009706</v>
      </c>
      <c r="AF32" s="63">
        <f>+Operative!N192</f>
        <v>-82.878266599514532</v>
      </c>
      <c r="AG32" s="63">
        <f>+Operative!O192</f>
        <v>-84.991662397802173</v>
      </c>
      <c r="AH32" s="63">
        <f>+Operative!P192</f>
        <v>-87.158949788946117</v>
      </c>
      <c r="AI32" s="63">
        <f>+Operative!Q192</f>
        <v>-89.381503008564252</v>
      </c>
      <c r="AJ32" s="63">
        <f>+Operative!R192</f>
        <v>-91.660731335282634</v>
      </c>
      <c r="AK32" s="63">
        <f>+Operative!S192</f>
        <v>-93.998079984332335</v>
      </c>
      <c r="AL32" s="63">
        <f>+Operative!T192</f>
        <v>-96.395031023932816</v>
      </c>
      <c r="AM32" s="63">
        <f>+Operative!U192</f>
        <v>-98.853104315043097</v>
      </c>
    </row>
    <row r="33" spans="1:39" ht="15.75" x14ac:dyDescent="0.3">
      <c r="A33" s="1"/>
      <c r="B33" s="170" t="s">
        <v>227</v>
      </c>
      <c r="C33" s="1"/>
      <c r="D33" s="10" t="s">
        <v>11</v>
      </c>
      <c r="E33" s="1"/>
      <c r="F33" s="1"/>
      <c r="G33" s="1"/>
      <c r="H33" s="5">
        <v>1.2E-2</v>
      </c>
      <c r="I33" s="1"/>
      <c r="J33" s="59" t="s">
        <v>45</v>
      </c>
      <c r="K33" s="1"/>
      <c r="L33" s="1"/>
      <c r="M33" s="1"/>
      <c r="N33" s="1"/>
      <c r="O33" s="1"/>
      <c r="P33" s="80"/>
      <c r="Q33" s="24"/>
      <c r="R33" s="24"/>
      <c r="S33" s="24"/>
      <c r="T33" s="24"/>
      <c r="U33" s="24"/>
      <c r="V33" s="24"/>
      <c r="W33" s="24"/>
      <c r="X33" s="24"/>
      <c r="Y33" s="81"/>
      <c r="AA33" s="10" t="s">
        <v>173</v>
      </c>
      <c r="AB33" s="1"/>
      <c r="AC33" s="1"/>
      <c r="AD33" s="63">
        <f>+Operative!L196</f>
        <v>-63.914432038834946</v>
      </c>
      <c r="AE33" s="63">
        <f>+Operative!M196</f>
        <v>-122.01846116504854</v>
      </c>
      <c r="AF33" s="63">
        <f>+Operative!N196</f>
        <v>-110.39765533980581</v>
      </c>
      <c r="AG33" s="63">
        <f>+Operative!O196</f>
        <v>-98.776849514563082</v>
      </c>
      <c r="AH33" s="63">
        <f>+Operative!P196</f>
        <v>-87.15604368932037</v>
      </c>
      <c r="AI33" s="63">
        <f>+Operative!Q196</f>
        <v>-75.535237864077644</v>
      </c>
      <c r="AJ33" s="63">
        <f>+Operative!R196</f>
        <v>-63.914432038834917</v>
      </c>
      <c r="AK33" s="63">
        <f>+Operative!S196</f>
        <v>-52.293626213592191</v>
      </c>
      <c r="AL33" s="63">
        <f>+Operative!T196</f>
        <v>-40.672820388349479</v>
      </c>
      <c r="AM33" s="63">
        <f>+Operative!U196</f>
        <v>-29.052014563106752</v>
      </c>
    </row>
    <row r="34" spans="1:39" ht="15.75" x14ac:dyDescent="0.3">
      <c r="A34" s="1"/>
      <c r="B34" s="170" t="s">
        <v>227</v>
      </c>
      <c r="C34" s="1"/>
      <c r="D34" s="10" t="s">
        <v>12</v>
      </c>
      <c r="E34" s="1"/>
      <c r="F34" s="1"/>
      <c r="G34" s="1"/>
      <c r="H34" s="28">
        <f>400/23000</f>
        <v>1.7391304347826087E-2</v>
      </c>
      <c r="I34" s="1"/>
      <c r="J34" s="59" t="s">
        <v>14</v>
      </c>
      <c r="K34" s="1"/>
      <c r="L34" s="1"/>
      <c r="M34" s="1"/>
      <c r="N34" s="1"/>
      <c r="O34" s="1"/>
      <c r="P34" s="82"/>
      <c r="Q34" s="7"/>
      <c r="R34" s="7"/>
      <c r="S34" s="7"/>
      <c r="T34" s="7"/>
      <c r="U34" s="7"/>
      <c r="V34" s="7"/>
      <c r="W34" s="7"/>
      <c r="X34" s="7"/>
      <c r="Y34" s="83"/>
      <c r="AA34" s="10" t="s">
        <v>170</v>
      </c>
      <c r="AB34" s="1"/>
      <c r="AC34" s="1"/>
      <c r="AD34" s="63">
        <f>+Operative!L195</f>
        <v>1278.2886407766989</v>
      </c>
      <c r="AE34" s="63">
        <f>+Operative!M195</f>
        <v>-116.20805825242718</v>
      </c>
      <c r="AF34" s="63">
        <f>+Operative!N195</f>
        <v>-116.20805825242718</v>
      </c>
      <c r="AG34" s="63">
        <f>+Operative!O195</f>
        <v>-116.20805825242718</v>
      </c>
      <c r="AH34" s="63">
        <f>+Operative!P195</f>
        <v>-116.20805825242718</v>
      </c>
      <c r="AI34" s="63">
        <f>+Operative!Q195</f>
        <v>-116.20805825242718</v>
      </c>
      <c r="AJ34" s="63">
        <f>+Operative!R195</f>
        <v>-116.20805825242718</v>
      </c>
      <c r="AK34" s="63">
        <f>+Operative!S195</f>
        <v>-116.20805825242718</v>
      </c>
      <c r="AL34" s="63">
        <f>+Operative!T195</f>
        <v>-116.20805825242718</v>
      </c>
      <c r="AM34" s="63">
        <f>+Operative!U195</f>
        <v>-116.20805825242718</v>
      </c>
    </row>
    <row r="35" spans="1:39" ht="15.75" x14ac:dyDescent="0.3">
      <c r="A35" s="1"/>
      <c r="B35" s="170" t="s">
        <v>227</v>
      </c>
      <c r="C35" s="1"/>
      <c r="D35" s="10" t="s">
        <v>13</v>
      </c>
      <c r="E35" s="1"/>
      <c r="F35" s="1"/>
      <c r="G35" s="1"/>
      <c r="H35" s="9" t="str">
        <f>+IF(Dashboard!H8="Alkaline","Active","na")</f>
        <v>na</v>
      </c>
      <c r="I35" s="1"/>
      <c r="J35" s="59" t="s">
        <v>129</v>
      </c>
      <c r="K35" s="1"/>
      <c r="L35" s="1"/>
      <c r="M35" s="1"/>
      <c r="N35" s="1"/>
      <c r="P35" s="1"/>
      <c r="Q35" s="1"/>
      <c r="R35" s="1"/>
      <c r="S35" s="1"/>
      <c r="T35" s="1"/>
      <c r="U35" s="1"/>
      <c r="V35" s="1"/>
      <c r="W35" s="1"/>
      <c r="X35" s="1"/>
      <c r="Y35" s="1"/>
      <c r="AA35" s="10" t="s">
        <v>202</v>
      </c>
      <c r="AB35" s="1"/>
      <c r="AC35" s="1"/>
      <c r="AD35" s="63">
        <f>+Operative!L197</f>
        <v>2091.7450485436893</v>
      </c>
      <c r="AE35" s="63">
        <f>+Operative!M197</f>
        <v>0</v>
      </c>
      <c r="AF35" s="63">
        <f>+Operative!N197</f>
        <v>0</v>
      </c>
      <c r="AG35" s="63">
        <f>+Operative!O197</f>
        <v>0</v>
      </c>
      <c r="AH35" s="63">
        <f>+Operative!P197</f>
        <v>0</v>
      </c>
      <c r="AI35" s="63">
        <f>+Operative!Q197</f>
        <v>0</v>
      </c>
      <c r="AJ35" s="63">
        <f>+Operative!R197</f>
        <v>0</v>
      </c>
      <c r="AK35" s="63">
        <f>+Operative!S197</f>
        <v>0</v>
      </c>
      <c r="AL35" s="63">
        <f>+Operative!T197</f>
        <v>0</v>
      </c>
      <c r="AM35" s="63">
        <f>+Operative!U197</f>
        <v>0</v>
      </c>
    </row>
    <row r="36" spans="1:39" ht="15.75" x14ac:dyDescent="0.3">
      <c r="A36" s="1"/>
      <c r="B36" s="1"/>
      <c r="C36" s="1"/>
      <c r="D36" s="71" t="s">
        <v>142</v>
      </c>
      <c r="E36" s="1"/>
      <c r="F36" s="1"/>
      <c r="G36" s="1"/>
      <c r="H36" s="1"/>
      <c r="I36" s="1"/>
      <c r="J36" s="1"/>
      <c r="K36" s="1"/>
      <c r="L36" s="1"/>
      <c r="M36" s="1"/>
      <c r="N36" s="1"/>
      <c r="AA36" s="156" t="s">
        <v>203</v>
      </c>
      <c r="AB36" s="157"/>
      <c r="AC36" s="157"/>
      <c r="AD36" s="158">
        <f>+SUM(AD31:AD35)</f>
        <v>191.18997614620025</v>
      </c>
      <c r="AE36" s="158">
        <f t="shared" ref="AE36:AM36" si="8">+SUM(AE31:AE35)</f>
        <v>-52.003462080645875</v>
      </c>
      <c r="AF36" s="158">
        <f t="shared" si="8"/>
        <v>-48.667552637435406</v>
      </c>
      <c r="AG36" s="158">
        <f t="shared" si="8"/>
        <v>-35.036469481520868</v>
      </c>
      <c r="AH36" s="158">
        <f t="shared" si="8"/>
        <v>-24.493169878050821</v>
      </c>
      <c r="AI36" s="158">
        <f t="shared" si="8"/>
        <v>-14.122442178108642</v>
      </c>
      <c r="AJ36" s="158">
        <f t="shared" si="8"/>
        <v>-5.3060073993839865</v>
      </c>
      <c r="AK36" s="158">
        <f t="shared" si="8"/>
        <v>4.2757915420901753</v>
      </c>
      <c r="AL36" s="158">
        <f t="shared" si="8"/>
        <v>13.750309279190617</v>
      </c>
      <c r="AM36" s="158">
        <f t="shared" si="8"/>
        <v>23.912622894167669</v>
      </c>
    </row>
    <row r="37" spans="1:39" ht="15.75" x14ac:dyDescent="0.3">
      <c r="A37" s="1"/>
      <c r="B37" s="170" t="s">
        <v>227</v>
      </c>
      <c r="D37" s="50" t="s">
        <v>143</v>
      </c>
      <c r="E37" s="1"/>
      <c r="F37" s="1"/>
      <c r="G37" s="1"/>
      <c r="H37" s="5">
        <v>250</v>
      </c>
      <c r="I37" s="24"/>
      <c r="J37" s="68" t="s">
        <v>35</v>
      </c>
      <c r="K37" s="1"/>
      <c r="L37" s="1"/>
      <c r="M37" s="1"/>
      <c r="N37" s="1"/>
      <c r="P37" s="150" t="s">
        <v>184</v>
      </c>
      <c r="Q37" s="151"/>
      <c r="R37" s="151"/>
      <c r="S37" s="151"/>
      <c r="T37" s="151"/>
      <c r="U37" s="151"/>
      <c r="V37" s="151"/>
      <c r="W37" s="151"/>
      <c r="X37" s="151"/>
      <c r="Y37" s="151"/>
      <c r="AA37" s="10" t="s">
        <v>99</v>
      </c>
      <c r="AD37" s="63">
        <f>+Operative!L201</f>
        <v>191.18997614620048</v>
      </c>
      <c r="AE37" s="63">
        <f>+Operative!M201</f>
        <v>139.1865140655546</v>
      </c>
      <c r="AF37" s="63">
        <f>+Operative!N201</f>
        <v>90.518961428119212</v>
      </c>
      <c r="AG37" s="63">
        <f>+Operative!O201</f>
        <v>55.482491946598344</v>
      </c>
      <c r="AH37" s="63">
        <f>+Operative!P201</f>
        <v>30.989322068547523</v>
      </c>
      <c r="AI37" s="63">
        <f>+Operative!Q201</f>
        <v>16.866879890438867</v>
      </c>
      <c r="AJ37" s="63">
        <f>+Operative!R201</f>
        <v>11.56087249105488</v>
      </c>
      <c r="AK37" s="63">
        <f>+Operative!S201</f>
        <v>15.83666403314507</v>
      </c>
      <c r="AL37" s="63">
        <f>+Operative!T201</f>
        <v>29.586973312335687</v>
      </c>
      <c r="AM37" s="63">
        <f>+Operative!U201</f>
        <v>53.499596206503355</v>
      </c>
    </row>
    <row r="38" spans="1:39" ht="15.75" x14ac:dyDescent="0.3">
      <c r="A38" s="1"/>
      <c r="B38" s="170" t="s">
        <v>227</v>
      </c>
      <c r="D38" s="50" t="s">
        <v>57</v>
      </c>
      <c r="E38" s="1"/>
      <c r="F38" s="1"/>
      <c r="G38" s="1"/>
      <c r="H38" s="5">
        <v>10</v>
      </c>
      <c r="I38" s="1"/>
      <c r="J38" s="59" t="s">
        <v>55</v>
      </c>
      <c r="K38" s="1"/>
      <c r="L38" s="1"/>
      <c r="M38" s="1"/>
      <c r="N38" s="1"/>
      <c r="P38" s="78"/>
      <c r="Q38" s="66"/>
      <c r="R38" s="66"/>
      <c r="S38" s="66"/>
      <c r="T38" s="66"/>
      <c r="U38" s="66"/>
      <c r="V38" s="66"/>
      <c r="W38" s="66"/>
      <c r="X38" s="66"/>
      <c r="Y38" s="79"/>
    </row>
    <row r="39" spans="1:39" ht="15.75" x14ac:dyDescent="0.3">
      <c r="D39" s="71" t="s">
        <v>144</v>
      </c>
      <c r="E39" s="1"/>
      <c r="F39" s="1"/>
      <c r="G39" s="1"/>
      <c r="H39" s="15">
        <v>0.15</v>
      </c>
      <c r="I39" s="1"/>
      <c r="J39" s="59" t="s">
        <v>95</v>
      </c>
      <c r="K39" s="1"/>
      <c r="L39" s="1"/>
      <c r="M39" s="1"/>
      <c r="N39" s="1"/>
      <c r="P39" s="80"/>
      <c r="Q39" s="24"/>
      <c r="R39" s="24"/>
      <c r="S39" s="24"/>
      <c r="T39" s="24"/>
      <c r="U39" s="24"/>
      <c r="V39" s="24"/>
      <c r="W39" s="24"/>
      <c r="X39" s="24"/>
      <c r="Y39" s="81"/>
    </row>
    <row r="40" spans="1:39" ht="15.75" x14ac:dyDescent="0.3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80"/>
      <c r="Q40" s="24"/>
      <c r="R40" s="24"/>
      <c r="S40" s="24"/>
      <c r="T40" s="24"/>
      <c r="U40" s="24"/>
      <c r="V40" s="24"/>
      <c r="W40" s="24"/>
      <c r="X40" s="24"/>
      <c r="Y40" s="81"/>
    </row>
    <row r="41" spans="1:39" ht="15.75" x14ac:dyDescent="0.3">
      <c r="D41" s="71" t="s">
        <v>145</v>
      </c>
      <c r="E41" s="1"/>
      <c r="F41" s="1"/>
      <c r="G41" s="1"/>
      <c r="H41" s="1"/>
      <c r="I41" s="1"/>
      <c r="J41" s="1"/>
      <c r="K41" s="1"/>
      <c r="L41" s="1"/>
      <c r="M41" s="1"/>
      <c r="N41" s="1"/>
      <c r="P41" s="80"/>
      <c r="Q41" s="24"/>
      <c r="R41" s="24"/>
      <c r="S41" s="24"/>
      <c r="T41" s="24"/>
      <c r="U41" s="24"/>
      <c r="V41" s="24"/>
      <c r="W41" s="24"/>
      <c r="X41" s="24"/>
      <c r="Y41" s="81"/>
    </row>
    <row r="42" spans="1:39" ht="15.75" x14ac:dyDescent="0.3">
      <c r="B42" s="170" t="s">
        <v>227</v>
      </c>
      <c r="D42" s="50" t="s">
        <v>69</v>
      </c>
      <c r="E42" s="1"/>
      <c r="F42" s="1"/>
      <c r="G42" s="1"/>
      <c r="H42" s="37">
        <v>0.2</v>
      </c>
      <c r="I42" s="1"/>
      <c r="J42" s="59" t="s">
        <v>69</v>
      </c>
      <c r="K42" s="1"/>
      <c r="L42" s="1"/>
      <c r="M42" s="1"/>
      <c r="N42" s="1"/>
      <c r="P42" s="80"/>
      <c r="Q42" s="24"/>
      <c r="R42" s="24"/>
      <c r="S42" s="24"/>
      <c r="T42" s="24"/>
      <c r="U42" s="24"/>
      <c r="V42" s="24"/>
      <c r="W42" s="24"/>
      <c r="X42" s="24"/>
      <c r="Y42" s="81"/>
    </row>
    <row r="43" spans="1:39" ht="15.75" x14ac:dyDescent="0.3">
      <c r="B43" s="170" t="s">
        <v>227</v>
      </c>
      <c r="D43" s="50" t="s">
        <v>146</v>
      </c>
      <c r="E43" s="1"/>
      <c r="F43" s="1"/>
      <c r="G43" s="1"/>
      <c r="H43" s="5">
        <v>20000</v>
      </c>
      <c r="I43" s="1"/>
      <c r="J43" s="59" t="s">
        <v>148</v>
      </c>
      <c r="K43" s="1"/>
      <c r="L43" s="1"/>
      <c r="M43" s="1"/>
      <c r="N43" s="1"/>
      <c r="P43" s="80"/>
      <c r="Q43" s="24"/>
      <c r="R43" s="24"/>
      <c r="S43" s="24"/>
      <c r="T43" s="24"/>
      <c r="U43" s="24"/>
      <c r="V43" s="24"/>
      <c r="W43" s="24"/>
      <c r="X43" s="24"/>
      <c r="Y43" s="81"/>
    </row>
    <row r="44" spans="1:39" ht="15.75" x14ac:dyDescent="0.3">
      <c r="B44" s="170" t="s">
        <v>227</v>
      </c>
      <c r="D44" s="50" t="s">
        <v>147</v>
      </c>
      <c r="E44" s="1"/>
      <c r="F44" s="1"/>
      <c r="G44" s="1"/>
      <c r="H44" s="5">
        <v>150000</v>
      </c>
      <c r="I44" s="1"/>
      <c r="J44" s="59" t="s">
        <v>148</v>
      </c>
      <c r="K44" s="1"/>
      <c r="L44" s="1"/>
      <c r="M44" s="1"/>
      <c r="N44" s="1"/>
      <c r="P44" s="80"/>
      <c r="Q44" s="24"/>
      <c r="R44" s="24"/>
      <c r="S44" s="24"/>
      <c r="T44" s="24"/>
      <c r="U44" s="24"/>
      <c r="V44" s="24"/>
      <c r="W44" s="24"/>
      <c r="X44" s="24"/>
      <c r="Y44" s="81"/>
    </row>
    <row r="45" spans="1:39" ht="15.75" x14ac:dyDescent="0.3">
      <c r="B45" s="170" t="s">
        <v>227</v>
      </c>
      <c r="D45" s="71" t="s">
        <v>149</v>
      </c>
      <c r="E45" s="1"/>
      <c r="F45" s="1"/>
      <c r="G45" s="1"/>
      <c r="H45" s="14">
        <v>0.15</v>
      </c>
      <c r="I45" s="1"/>
      <c r="J45" s="59" t="s">
        <v>150</v>
      </c>
      <c r="K45" s="1"/>
      <c r="L45" s="1"/>
      <c r="M45" s="1"/>
      <c r="N45" s="1"/>
      <c r="P45" s="80"/>
      <c r="Q45" s="24"/>
      <c r="R45" s="24"/>
      <c r="S45" s="24"/>
      <c r="T45" s="24"/>
      <c r="U45" s="24"/>
      <c r="V45" s="24"/>
      <c r="W45" s="24"/>
      <c r="X45" s="24"/>
      <c r="Y45" s="81"/>
    </row>
    <row r="46" spans="1:39" ht="15.75" x14ac:dyDescent="0.3"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P46" s="80"/>
      <c r="Q46" s="24"/>
      <c r="R46" s="24"/>
      <c r="S46" s="24"/>
      <c r="T46" s="24"/>
      <c r="U46" s="24"/>
      <c r="V46" s="24"/>
      <c r="W46" s="24"/>
      <c r="X46" s="24"/>
      <c r="Y46" s="81"/>
    </row>
    <row r="47" spans="1:39" ht="15.75" x14ac:dyDescent="0.3"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P47" s="80"/>
      <c r="Q47" s="24"/>
      <c r="R47" s="24"/>
      <c r="S47" s="24"/>
      <c r="T47" s="24"/>
      <c r="U47" s="24"/>
      <c r="V47" s="24"/>
      <c r="W47" s="24"/>
      <c r="X47" s="24"/>
      <c r="Y47" s="81"/>
    </row>
    <row r="48" spans="1:39" ht="15.75" x14ac:dyDescent="0.3">
      <c r="D48" s="150" t="s">
        <v>153</v>
      </c>
      <c r="E48" s="151"/>
      <c r="F48" s="151"/>
      <c r="G48" s="151"/>
      <c r="H48" s="151"/>
      <c r="I48" s="151"/>
      <c r="J48" s="152"/>
      <c r="K48" s="151"/>
      <c r="L48" s="151"/>
      <c r="M48" s="151"/>
      <c r="N48" s="151"/>
      <c r="P48" s="80"/>
      <c r="Q48" s="24"/>
      <c r="R48" s="24"/>
      <c r="S48" s="24"/>
      <c r="T48" s="24"/>
      <c r="U48" s="24"/>
      <c r="V48" s="24"/>
      <c r="W48" s="24"/>
      <c r="X48" s="24"/>
      <c r="Y48" s="81"/>
    </row>
    <row r="49" spans="2:25" ht="15.75" x14ac:dyDescent="0.3">
      <c r="D49" s="10"/>
      <c r="E49" s="1"/>
      <c r="F49" s="1"/>
      <c r="G49" s="1"/>
      <c r="H49" s="9"/>
      <c r="I49" s="1"/>
      <c r="J49" s="59"/>
      <c r="K49" s="1"/>
      <c r="L49" s="1"/>
      <c r="M49" s="1"/>
      <c r="N49" s="1"/>
      <c r="P49" s="80"/>
      <c r="Q49" s="24"/>
      <c r="R49" s="24"/>
      <c r="S49" s="24"/>
      <c r="T49" s="24"/>
      <c r="U49" s="24"/>
      <c r="V49" s="24"/>
      <c r="W49" s="24"/>
      <c r="X49" s="24"/>
      <c r="Y49" s="81"/>
    </row>
    <row r="50" spans="2:25" ht="15.75" x14ac:dyDescent="0.3">
      <c r="B50" s="170" t="s">
        <v>227</v>
      </c>
      <c r="D50" s="1" t="s">
        <v>155</v>
      </c>
      <c r="E50" s="1"/>
      <c r="F50" s="1"/>
      <c r="G50" s="1"/>
      <c r="H50" s="37">
        <v>0.4</v>
      </c>
      <c r="I50" s="1"/>
      <c r="J50" s="59" t="s">
        <v>154</v>
      </c>
      <c r="K50" s="1"/>
      <c r="L50" s="1"/>
      <c r="M50" s="1"/>
      <c r="N50" s="1"/>
      <c r="P50" s="80"/>
      <c r="Q50" s="24"/>
      <c r="R50" s="24"/>
      <c r="S50" s="24"/>
      <c r="T50" s="24"/>
      <c r="U50" s="24"/>
      <c r="V50" s="24"/>
      <c r="W50" s="24"/>
      <c r="X50" s="24"/>
      <c r="Y50" s="81"/>
    </row>
    <row r="51" spans="2:25" ht="15.75" x14ac:dyDescent="0.3">
      <c r="D51" s="1" t="s">
        <v>104</v>
      </c>
      <c r="E51" s="1"/>
      <c r="F51" s="1"/>
      <c r="G51" s="1"/>
      <c r="H51" s="27">
        <f>1-H50</f>
        <v>0.6</v>
      </c>
      <c r="I51" s="1"/>
      <c r="J51" s="59" t="s">
        <v>154</v>
      </c>
      <c r="K51" s="1"/>
      <c r="L51" s="1"/>
      <c r="M51" s="1"/>
      <c r="N51" s="1"/>
      <c r="P51" s="82"/>
      <c r="Q51" s="7"/>
      <c r="R51" s="7"/>
      <c r="S51" s="7"/>
      <c r="T51" s="7"/>
      <c r="U51" s="7"/>
      <c r="V51" s="7"/>
      <c r="W51" s="7"/>
      <c r="X51" s="7"/>
      <c r="Y51" s="83"/>
    </row>
    <row r="52" spans="2:25" ht="15.75" x14ac:dyDescent="0.3">
      <c r="D52" s="1"/>
      <c r="E52" s="1"/>
      <c r="F52" s="1"/>
      <c r="G52" s="1"/>
      <c r="H52" s="1"/>
      <c r="I52" s="1"/>
      <c r="J52" s="59"/>
      <c r="K52" s="1"/>
      <c r="L52" s="1"/>
      <c r="M52" s="1"/>
      <c r="N52" s="1"/>
    </row>
    <row r="53" spans="2:25" ht="15.75" x14ac:dyDescent="0.3">
      <c r="B53" s="170" t="s">
        <v>227</v>
      </c>
      <c r="D53" s="1" t="s">
        <v>229</v>
      </c>
      <c r="E53" s="1"/>
      <c r="F53" s="1"/>
      <c r="G53" s="1"/>
      <c r="H53" s="13">
        <v>1.1000000000000001</v>
      </c>
      <c r="I53" s="1"/>
      <c r="J53" s="59" t="s">
        <v>157</v>
      </c>
      <c r="K53" s="1"/>
      <c r="L53" s="1"/>
      <c r="M53" s="1"/>
      <c r="N53" s="1"/>
      <c r="P53" s="150" t="s">
        <v>249</v>
      </c>
      <c r="Q53" s="151"/>
      <c r="R53" s="151"/>
      <c r="S53" s="151"/>
      <c r="T53" s="151"/>
      <c r="U53" s="151"/>
      <c r="V53" s="151"/>
      <c r="W53" s="151"/>
      <c r="X53" s="151"/>
      <c r="Y53" s="151"/>
    </row>
    <row r="54" spans="2:25" ht="15.75" x14ac:dyDescent="0.3">
      <c r="B54" s="170" t="s">
        <v>227</v>
      </c>
      <c r="D54" s="1" t="s">
        <v>161</v>
      </c>
      <c r="E54" s="1"/>
      <c r="F54" s="1"/>
      <c r="G54" s="1"/>
      <c r="H54" s="8">
        <v>12</v>
      </c>
      <c r="I54" s="1"/>
      <c r="J54" s="59" t="s">
        <v>16</v>
      </c>
      <c r="K54" s="1"/>
      <c r="L54" s="1"/>
      <c r="M54" s="1"/>
      <c r="N54" s="1"/>
      <c r="P54" s="1" t="s">
        <v>240</v>
      </c>
      <c r="Q54" s="1"/>
      <c r="R54" s="1"/>
      <c r="S54" s="1"/>
      <c r="T54" s="60">
        <f>+H7/H11*Operative!L270/1000</f>
        <v>2.25</v>
      </c>
      <c r="U54" s="1"/>
      <c r="V54" s="170" t="s">
        <v>241</v>
      </c>
      <c r="W54" s="1"/>
      <c r="X54" s="1"/>
      <c r="Y54" s="1"/>
    </row>
    <row r="55" spans="2:25" ht="15.75" x14ac:dyDescent="0.3">
      <c r="B55" s="170" t="s">
        <v>227</v>
      </c>
      <c r="D55" s="1" t="s">
        <v>171</v>
      </c>
      <c r="E55" s="1"/>
      <c r="F55" s="1"/>
      <c r="G55" s="1"/>
      <c r="H55" s="8">
        <v>0</v>
      </c>
      <c r="I55" s="1"/>
      <c r="J55" s="59" t="s">
        <v>16</v>
      </c>
      <c r="K55" s="1"/>
      <c r="L55" s="1"/>
      <c r="M55" s="1"/>
      <c r="N55" s="1"/>
      <c r="P55" s="50" t="s">
        <v>239</v>
      </c>
      <c r="Q55" s="1"/>
      <c r="R55" s="1"/>
      <c r="S55" s="1"/>
      <c r="T55" s="182">
        <v>0.22</v>
      </c>
      <c r="U55" s="1"/>
      <c r="V55" s="170" t="s">
        <v>242</v>
      </c>
      <c r="W55" s="1"/>
      <c r="X55" s="183" t="s">
        <v>243</v>
      </c>
      <c r="Y55" s="1"/>
    </row>
    <row r="56" spans="2:25" ht="15.75" x14ac:dyDescent="0.3">
      <c r="B56" s="170" t="s">
        <v>227</v>
      </c>
      <c r="D56" s="1" t="s">
        <v>156</v>
      </c>
      <c r="E56" s="1"/>
      <c r="F56" s="1"/>
      <c r="G56" s="1"/>
      <c r="H56" s="14">
        <v>0.1</v>
      </c>
      <c r="I56" s="1"/>
      <c r="J56" s="59" t="s">
        <v>172</v>
      </c>
      <c r="K56" s="1"/>
      <c r="L56" s="1"/>
      <c r="M56" s="1"/>
      <c r="N56" s="1"/>
      <c r="P56" s="1" t="s">
        <v>244</v>
      </c>
      <c r="Q56" s="1"/>
      <c r="R56" s="1"/>
      <c r="S56" s="1"/>
      <c r="T56" s="72">
        <f>+(Operative!L47+Operative!L77+Operative!L96)/Operative!L6</f>
        <v>0.97</v>
      </c>
      <c r="U56" s="1"/>
      <c r="V56" s="170" t="s">
        <v>88</v>
      </c>
      <c r="W56" s="1"/>
      <c r="X56" s="1"/>
      <c r="Y56" s="1"/>
    </row>
    <row r="57" spans="2:25" ht="15.75" x14ac:dyDescent="0.3">
      <c r="P57" s="50" t="s">
        <v>239</v>
      </c>
      <c r="Q57" s="1"/>
      <c r="R57" s="1"/>
      <c r="S57" s="1"/>
      <c r="T57" s="184">
        <v>2</v>
      </c>
      <c r="U57" s="1"/>
      <c r="V57" s="170" t="s">
        <v>245</v>
      </c>
      <c r="W57" s="1"/>
      <c r="X57" s="188" t="s">
        <v>246</v>
      </c>
      <c r="Y57" s="1"/>
    </row>
    <row r="58" spans="2:25" ht="15.75" x14ac:dyDescent="0.3">
      <c r="P58" s="185" t="s">
        <v>247</v>
      </c>
      <c r="Q58" s="185"/>
      <c r="R58" s="185"/>
      <c r="S58" s="185"/>
      <c r="T58" s="186">
        <f>+T54*T55+T56*T57</f>
        <v>2.4350000000000001</v>
      </c>
      <c r="U58" s="185"/>
      <c r="V58" s="187" t="s">
        <v>248</v>
      </c>
      <c r="W58" s="185"/>
      <c r="X58" s="185"/>
      <c r="Y58" s="185"/>
    </row>
    <row r="59" spans="2:25" ht="15.75" x14ac:dyDescent="0.3"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</sheetData>
  <conditionalFormatting sqref="H28">
    <cfRule type="cellIs" dxfId="0" priority="1" operator="lessThan">
      <formula>0</formula>
    </cfRule>
  </conditionalFormatting>
  <dataValidations count="3">
    <dataValidation allowBlank="1" showInputMessage="1" showErrorMessage="1" promptTitle="Wrong, have to be below 2027" sqref="H6" xr:uid="{94EBCB66-9A34-4F0A-A35F-BFA2061A3748}"/>
    <dataValidation type="list" allowBlank="1" showInputMessage="1" showErrorMessage="1" sqref="H8" xr:uid="{4BAD0666-EA86-4AAB-A45F-DC235F74F783}">
      <formula1>"Alkaline, PEM"</formula1>
    </dataValidation>
    <dataValidation type="decimal" errorStyle="information" allowBlank="1" showInputMessage="1" showErrorMessage="1" errorTitle="Up to 100%" error="Please define a value between 0% and 100%" sqref="H17" xr:uid="{51FC82A8-86C6-4FC0-95CF-A529DF2D7120}">
      <formula1>0</formula1>
      <formula2>1</formula2>
    </dataValidation>
  </dataValidations>
  <hyperlinks>
    <hyperlink ref="X55" r:id="rId1" xr:uid="{69795156-237E-4795-BD04-738C43A78481}"/>
  </hyperlinks>
  <pageMargins left="0.7" right="0.7" top="0.75" bottom="0.75" header="0.3" footer="0.3"/>
  <pageSetup orientation="portrait" r:id="rId2"/>
  <ignoredErrors>
    <ignoredError sqref="AD13:AM15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92CFB-9AB7-4C19-90A1-AA816C36B6E6}">
  <dimension ref="A1:AB633"/>
  <sheetViews>
    <sheetView showGridLines="0" workbookViewId="0">
      <pane xSplit="10" ySplit="7" topLeftCell="K104" activePane="bottomRight" state="frozen"/>
      <selection pane="topRight" activeCell="K1" sqref="K1"/>
      <selection pane="bottomLeft" activeCell="A8" sqref="A8"/>
      <selection pane="bottomRight" activeCell="I111" sqref="I111"/>
    </sheetView>
  </sheetViews>
  <sheetFormatPr defaultColWidth="0" defaultRowHeight="15" zeroHeight="1" x14ac:dyDescent="0.25"/>
  <cols>
    <col min="1" max="1" width="2.140625" customWidth="1"/>
    <col min="2" max="2" width="4.7109375" customWidth="1"/>
    <col min="3" max="3" width="1.140625" customWidth="1"/>
    <col min="4" max="26" width="9.140625" customWidth="1"/>
    <col min="27" max="27" width="26" customWidth="1"/>
    <col min="28" max="28" width="9.140625" customWidth="1"/>
    <col min="29" max="16384" width="9.140625" hidden="1"/>
  </cols>
  <sheetData>
    <row r="1" spans="2:27" s="1" customFormat="1" x14ac:dyDescent="0.3">
      <c r="B1" s="4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AA1" s="2"/>
    </row>
    <row r="2" spans="2:27" s="1" customFormat="1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62">
        <f>+Dashboard!H6</f>
        <v>2023</v>
      </c>
      <c r="M2" s="2">
        <f>+L2+1</f>
        <v>2024</v>
      </c>
      <c r="N2" s="2">
        <f t="shared" ref="N2:Y2" si="0">+M2+1</f>
        <v>2025</v>
      </c>
      <c r="O2" s="2">
        <f t="shared" si="0"/>
        <v>2026</v>
      </c>
      <c r="P2" s="2">
        <f t="shared" si="0"/>
        <v>2027</v>
      </c>
      <c r="Q2" s="2">
        <f t="shared" si="0"/>
        <v>2028</v>
      </c>
      <c r="R2" s="2">
        <f t="shared" si="0"/>
        <v>2029</v>
      </c>
      <c r="S2" s="2">
        <f t="shared" si="0"/>
        <v>2030</v>
      </c>
      <c r="T2" s="2">
        <f t="shared" si="0"/>
        <v>2031</v>
      </c>
      <c r="U2" s="2">
        <f t="shared" si="0"/>
        <v>2032</v>
      </c>
      <c r="V2" s="2">
        <f t="shared" si="0"/>
        <v>2033</v>
      </c>
      <c r="W2" s="2">
        <f t="shared" si="0"/>
        <v>2034</v>
      </c>
      <c r="X2" s="2">
        <f t="shared" si="0"/>
        <v>2035</v>
      </c>
      <c r="Y2" s="2">
        <f t="shared" si="0"/>
        <v>2036</v>
      </c>
      <c r="AA2" s="168" t="s">
        <v>224</v>
      </c>
    </row>
    <row r="3" spans="2:27" s="1" customFormat="1" ht="5.0999999999999996" customHeight="1" x14ac:dyDescent="0.3"/>
    <row r="4" spans="2:27" s="1" customFormat="1" x14ac:dyDescent="0.3">
      <c r="D4" s="118" t="s">
        <v>31</v>
      </c>
      <c r="E4" s="118"/>
      <c r="F4" s="118"/>
      <c r="G4" s="118"/>
      <c r="H4" s="118"/>
      <c r="I4" s="118"/>
      <c r="J4" s="118"/>
      <c r="K4" s="118"/>
      <c r="L4" s="119">
        <f>+DATE(L2,6,30)</f>
        <v>45107</v>
      </c>
      <c r="M4" s="119">
        <f>+L5+1</f>
        <v>45292</v>
      </c>
      <c r="N4" s="119">
        <f t="shared" ref="N4:Y4" si="1">+M5+1</f>
        <v>45658</v>
      </c>
      <c r="O4" s="119">
        <f t="shared" si="1"/>
        <v>46023</v>
      </c>
      <c r="P4" s="119">
        <f t="shared" si="1"/>
        <v>46388</v>
      </c>
      <c r="Q4" s="119">
        <f t="shared" si="1"/>
        <v>46753</v>
      </c>
      <c r="R4" s="119">
        <f t="shared" si="1"/>
        <v>47119</v>
      </c>
      <c r="S4" s="119">
        <f t="shared" si="1"/>
        <v>47484</v>
      </c>
      <c r="T4" s="119">
        <f t="shared" si="1"/>
        <v>47849</v>
      </c>
      <c r="U4" s="119">
        <f t="shared" si="1"/>
        <v>48214</v>
      </c>
      <c r="V4" s="119">
        <f t="shared" si="1"/>
        <v>48580</v>
      </c>
      <c r="W4" s="119">
        <f t="shared" si="1"/>
        <v>48945</v>
      </c>
      <c r="X4" s="119">
        <f t="shared" si="1"/>
        <v>49310</v>
      </c>
      <c r="Y4" s="119">
        <f t="shared" si="1"/>
        <v>49675</v>
      </c>
    </row>
    <row r="5" spans="2:27" s="1" customFormat="1" x14ac:dyDescent="0.3">
      <c r="D5" s="24" t="s">
        <v>32</v>
      </c>
      <c r="E5" s="24"/>
      <c r="F5" s="24"/>
      <c r="G5" s="24"/>
      <c r="H5" s="24"/>
      <c r="I5" s="24"/>
      <c r="J5" s="24"/>
      <c r="K5" s="24"/>
      <c r="L5" s="120">
        <f t="shared" ref="L5:Y5" si="2">+DATE(L2,12,31)</f>
        <v>45291</v>
      </c>
      <c r="M5" s="120">
        <f t="shared" si="2"/>
        <v>45657</v>
      </c>
      <c r="N5" s="120">
        <f t="shared" si="2"/>
        <v>46022</v>
      </c>
      <c r="O5" s="120">
        <f t="shared" si="2"/>
        <v>46387</v>
      </c>
      <c r="P5" s="120">
        <f t="shared" si="2"/>
        <v>46752</v>
      </c>
      <c r="Q5" s="120">
        <f t="shared" si="2"/>
        <v>47118</v>
      </c>
      <c r="R5" s="120">
        <f t="shared" si="2"/>
        <v>47483</v>
      </c>
      <c r="S5" s="120">
        <f t="shared" si="2"/>
        <v>47848</v>
      </c>
      <c r="T5" s="120">
        <f t="shared" si="2"/>
        <v>48213</v>
      </c>
      <c r="U5" s="120">
        <f t="shared" si="2"/>
        <v>48579</v>
      </c>
      <c r="V5" s="120">
        <f t="shared" si="2"/>
        <v>48944</v>
      </c>
      <c r="W5" s="120">
        <f t="shared" si="2"/>
        <v>49309</v>
      </c>
      <c r="X5" s="120">
        <f t="shared" si="2"/>
        <v>49674</v>
      </c>
      <c r="Y5" s="120">
        <f t="shared" si="2"/>
        <v>50040</v>
      </c>
    </row>
    <row r="6" spans="2:27" s="1" customFormat="1" x14ac:dyDescent="0.3">
      <c r="D6" s="24" t="s">
        <v>33</v>
      </c>
      <c r="E6" s="24"/>
      <c r="F6" s="24"/>
      <c r="G6" s="24"/>
      <c r="H6" s="24"/>
      <c r="I6" s="24"/>
      <c r="J6" s="24"/>
      <c r="K6" s="24"/>
      <c r="L6" s="121">
        <f>+L5-L4+1</f>
        <v>185</v>
      </c>
      <c r="M6" s="121">
        <f t="shared" ref="M6:Y6" si="3">+M5-M4+1</f>
        <v>366</v>
      </c>
      <c r="N6" s="121">
        <f t="shared" si="3"/>
        <v>365</v>
      </c>
      <c r="O6" s="121">
        <f t="shared" si="3"/>
        <v>365</v>
      </c>
      <c r="P6" s="121">
        <f t="shared" si="3"/>
        <v>365</v>
      </c>
      <c r="Q6" s="121">
        <f t="shared" si="3"/>
        <v>366</v>
      </c>
      <c r="R6" s="121">
        <f t="shared" si="3"/>
        <v>365</v>
      </c>
      <c r="S6" s="121">
        <f t="shared" si="3"/>
        <v>365</v>
      </c>
      <c r="T6" s="121">
        <f t="shared" si="3"/>
        <v>365</v>
      </c>
      <c r="U6" s="121">
        <f t="shared" si="3"/>
        <v>366</v>
      </c>
      <c r="V6" s="121">
        <f t="shared" si="3"/>
        <v>365</v>
      </c>
      <c r="W6" s="121">
        <f t="shared" si="3"/>
        <v>365</v>
      </c>
      <c r="X6" s="121">
        <f t="shared" si="3"/>
        <v>365</v>
      </c>
      <c r="Y6" s="121">
        <f t="shared" si="3"/>
        <v>366</v>
      </c>
    </row>
    <row r="7" spans="2:27" s="1" customFormat="1" x14ac:dyDescent="0.3">
      <c r="D7" s="122" t="s">
        <v>5</v>
      </c>
      <c r="E7" s="122"/>
      <c r="F7" s="122"/>
      <c r="G7" s="122"/>
      <c r="H7" s="122"/>
      <c r="I7" s="122"/>
      <c r="J7" s="122"/>
      <c r="K7" s="122"/>
      <c r="L7" s="123">
        <f t="shared" ref="L7:T7" si="4">+HLOOKUP(L$2,$L$266:$Z$274,ROWS($L$266:$L$274),FALSE)</f>
        <v>9.387957689178196E-2</v>
      </c>
      <c r="M7" s="123">
        <f t="shared" si="4"/>
        <v>7.5879576891781958E-2</v>
      </c>
      <c r="N7" s="123">
        <f t="shared" si="4"/>
        <v>5.7879576891781956E-2</v>
      </c>
      <c r="O7" s="123">
        <f t="shared" si="4"/>
        <v>3.9879576891781954E-2</v>
      </c>
      <c r="P7" s="123">
        <f t="shared" si="4"/>
        <v>2.1879576891781952E-2</v>
      </c>
      <c r="Q7" s="123">
        <f t="shared" si="4"/>
        <v>2.1879576891781952E-2</v>
      </c>
      <c r="R7" s="123">
        <f t="shared" si="4"/>
        <v>2.1879576891781952E-2</v>
      </c>
      <c r="S7" s="123">
        <f t="shared" si="4"/>
        <v>2.1879576891781952E-2</v>
      </c>
      <c r="T7" s="123">
        <f t="shared" si="4"/>
        <v>2.1879576891781952E-2</v>
      </c>
      <c r="U7" s="124">
        <f t="shared" ref="U7:Y7" si="5">+T7</f>
        <v>2.1879576891781952E-2</v>
      </c>
      <c r="V7" s="124">
        <f t="shared" si="5"/>
        <v>2.1879576891781952E-2</v>
      </c>
      <c r="W7" s="124">
        <f t="shared" si="5"/>
        <v>2.1879576891781952E-2</v>
      </c>
      <c r="X7" s="124">
        <f t="shared" si="5"/>
        <v>2.1879576891781952E-2</v>
      </c>
      <c r="Y7" s="124">
        <f t="shared" si="5"/>
        <v>2.1879576891781952E-2</v>
      </c>
    </row>
    <row r="8" spans="2:27" s="1" customFormat="1" ht="5.0999999999999996" customHeight="1" x14ac:dyDescent="0.3"/>
    <row r="9" spans="2:27" s="1" customFormat="1" x14ac:dyDescent="0.3">
      <c r="B9" s="115">
        <f>+MAX($B$7:B8)+1</f>
        <v>1</v>
      </c>
      <c r="D9" s="117" t="s">
        <v>2</v>
      </c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</row>
    <row r="10" spans="2:27" s="1" customFormat="1" x14ac:dyDescent="0.3"/>
    <row r="11" spans="2:27" s="1" customFormat="1" x14ac:dyDescent="0.3">
      <c r="D11" s="56" t="s">
        <v>34</v>
      </c>
      <c r="E11" s="56"/>
      <c r="F11" s="56"/>
      <c r="G11" s="56"/>
      <c r="H11" s="56"/>
      <c r="I11" s="125" t="s">
        <v>35</v>
      </c>
      <c r="J11" s="56"/>
      <c r="K11" s="56"/>
      <c r="L11" s="126">
        <f>+L12*Dashboard!$H$7*L$6</f>
        <v>44862.5</v>
      </c>
      <c r="M11" s="126">
        <f>+M12*Dashboard!$H$7*M$6</f>
        <v>88755</v>
      </c>
      <c r="N11" s="126">
        <f>+N12*Dashboard!$H$7*N$6</f>
        <v>88512.5</v>
      </c>
      <c r="O11" s="126">
        <f>+O12*Dashboard!$H$7*O$6</f>
        <v>88512.5</v>
      </c>
      <c r="P11" s="126">
        <f>+P12*Dashboard!$H$7*P$6</f>
        <v>88512.5</v>
      </c>
      <c r="Q11" s="126">
        <f>+Q12*Dashboard!$H$7*Q$6</f>
        <v>88755</v>
      </c>
      <c r="R11" s="126">
        <f>+R12*Dashboard!$H$7*R$6</f>
        <v>88512.5</v>
      </c>
      <c r="S11" s="126">
        <f>+S12*Dashboard!$H$7*S$6</f>
        <v>88512.5</v>
      </c>
      <c r="T11" s="126">
        <f>+T12*Dashboard!$H$7*T$6</f>
        <v>88512.5</v>
      </c>
      <c r="U11" s="126">
        <f>+U12*Dashboard!$H$7*U$6</f>
        <v>88755</v>
      </c>
      <c r="V11" s="126">
        <f>+V12*Dashboard!$H$7*V$6</f>
        <v>88512.5</v>
      </c>
      <c r="W11" s="126">
        <f>+W12*Dashboard!$H$7*W$6</f>
        <v>88512.5</v>
      </c>
      <c r="X11" s="126">
        <f>+X12*Dashboard!$H$7*X$6</f>
        <v>88512.5</v>
      </c>
      <c r="Y11" s="126">
        <f>+Y12*Dashboard!$H$7*Y$6</f>
        <v>88755</v>
      </c>
    </row>
    <row r="12" spans="2:27" s="1" customFormat="1" x14ac:dyDescent="0.3">
      <c r="D12" s="10" t="s">
        <v>204</v>
      </c>
      <c r="I12" s="16" t="s">
        <v>29</v>
      </c>
      <c r="L12" s="20">
        <v>0.97</v>
      </c>
      <c r="M12" s="19">
        <f>+L12</f>
        <v>0.97</v>
      </c>
      <c r="N12" s="19">
        <f t="shared" ref="N12:Y12" si="6">+M12</f>
        <v>0.97</v>
      </c>
      <c r="O12" s="19">
        <f t="shared" si="6"/>
        <v>0.97</v>
      </c>
      <c r="P12" s="19">
        <f t="shared" si="6"/>
        <v>0.97</v>
      </c>
      <c r="Q12" s="19">
        <f t="shared" si="6"/>
        <v>0.97</v>
      </c>
      <c r="R12" s="19">
        <f t="shared" si="6"/>
        <v>0.97</v>
      </c>
      <c r="S12" s="19">
        <f t="shared" si="6"/>
        <v>0.97</v>
      </c>
      <c r="T12" s="19">
        <f t="shared" si="6"/>
        <v>0.97</v>
      </c>
      <c r="U12" s="19">
        <f t="shared" si="6"/>
        <v>0.97</v>
      </c>
      <c r="V12" s="19">
        <f t="shared" si="6"/>
        <v>0.97</v>
      </c>
      <c r="W12" s="19">
        <f t="shared" si="6"/>
        <v>0.97</v>
      </c>
      <c r="X12" s="19">
        <f t="shared" si="6"/>
        <v>0.97</v>
      </c>
      <c r="Y12" s="19">
        <f t="shared" si="6"/>
        <v>0.97</v>
      </c>
      <c r="AA12" s="16" t="s">
        <v>225</v>
      </c>
    </row>
    <row r="13" spans="2:27" s="1" customFormat="1" ht="5.0999999999999996" customHeight="1" x14ac:dyDescent="0.3">
      <c r="AA13" s="173"/>
    </row>
    <row r="14" spans="2:27" s="1" customFormat="1" x14ac:dyDescent="0.3">
      <c r="D14" s="10" t="s">
        <v>25</v>
      </c>
      <c r="I14" s="16" t="s">
        <v>35</v>
      </c>
      <c r="L14" s="63">
        <f>+Dashboard!$H17*L$11</f>
        <v>31403.749999999996</v>
      </c>
      <c r="M14" s="63">
        <f>+Dashboard!$H17*M$11</f>
        <v>62128.499999999993</v>
      </c>
      <c r="N14" s="63">
        <f>+Dashboard!$H17*N$11</f>
        <v>61958.749999999993</v>
      </c>
      <c r="O14" s="63">
        <f>+Dashboard!$H17*O$11</f>
        <v>61958.749999999993</v>
      </c>
      <c r="P14" s="63">
        <f>+Dashboard!$H17*P$11</f>
        <v>61958.749999999993</v>
      </c>
      <c r="Q14" s="63">
        <f>+Dashboard!$H17*Q$11</f>
        <v>62128.499999999993</v>
      </c>
      <c r="R14" s="63">
        <f>+Dashboard!$H17*R$11</f>
        <v>61958.749999999993</v>
      </c>
      <c r="S14" s="63">
        <f>+Dashboard!$H17*S$11</f>
        <v>61958.749999999993</v>
      </c>
      <c r="T14" s="63">
        <f>+Dashboard!$H17*T$11</f>
        <v>61958.749999999993</v>
      </c>
      <c r="U14" s="63">
        <f>+Dashboard!$H17*U$11</f>
        <v>62128.499999999993</v>
      </c>
      <c r="V14" s="63">
        <f>+Dashboard!$H17*V$11</f>
        <v>61958.749999999993</v>
      </c>
      <c r="W14" s="63">
        <f>+Dashboard!$H17*W$11</f>
        <v>61958.749999999993</v>
      </c>
      <c r="X14" s="63">
        <f>+Dashboard!$H17*X$11</f>
        <v>61958.749999999993</v>
      </c>
      <c r="Y14" s="63">
        <f>+Dashboard!$H17*Y$11</f>
        <v>62128.499999999993</v>
      </c>
      <c r="AA14" s="173"/>
    </row>
    <row r="15" spans="2:27" s="1" customFormat="1" x14ac:dyDescent="0.3">
      <c r="D15" s="10" t="s">
        <v>26</v>
      </c>
      <c r="I15" s="16" t="s">
        <v>35</v>
      </c>
      <c r="L15" s="63">
        <f>+Dashboard!$H22*L$11</f>
        <v>8972.5</v>
      </c>
      <c r="M15" s="63">
        <f>+Dashboard!$H22*M$11</f>
        <v>17751</v>
      </c>
      <c r="N15" s="63">
        <f>+Dashboard!$H22*N$11</f>
        <v>17702.5</v>
      </c>
      <c r="O15" s="63">
        <f>+Dashboard!$H22*O$11</f>
        <v>17702.5</v>
      </c>
      <c r="P15" s="63">
        <f>+Dashboard!$H22*P$11</f>
        <v>17702.5</v>
      </c>
      <c r="Q15" s="63">
        <f>+Dashboard!$H22*Q$11</f>
        <v>17751</v>
      </c>
      <c r="R15" s="63">
        <f>+Dashboard!$H22*R$11</f>
        <v>17702.5</v>
      </c>
      <c r="S15" s="63">
        <f>+Dashboard!$H22*S$11</f>
        <v>17702.5</v>
      </c>
      <c r="T15" s="63">
        <f>+Dashboard!$H22*T$11</f>
        <v>17702.5</v>
      </c>
      <c r="U15" s="63">
        <f>+Dashboard!$H22*U$11</f>
        <v>17751</v>
      </c>
      <c r="V15" s="63">
        <f>+Dashboard!$H22*V$11</f>
        <v>17702.5</v>
      </c>
      <c r="W15" s="63">
        <f>+Dashboard!$H22*W$11</f>
        <v>17702.5</v>
      </c>
      <c r="X15" s="63">
        <f>+Dashboard!$H22*X$11</f>
        <v>17702.5</v>
      </c>
      <c r="Y15" s="63">
        <f>+Dashboard!$H22*Y$11</f>
        <v>17751</v>
      </c>
      <c r="AA15" s="173"/>
    </row>
    <row r="16" spans="2:27" s="1" customFormat="1" x14ac:dyDescent="0.3">
      <c r="D16" s="10" t="s">
        <v>27</v>
      </c>
      <c r="I16" s="16" t="s">
        <v>35</v>
      </c>
      <c r="L16" s="63">
        <f>+Dashboard!$H28*L$11</f>
        <v>4486.2500000000018</v>
      </c>
      <c r="M16" s="63">
        <f>+Dashboard!$H28*M$11</f>
        <v>8875.5000000000036</v>
      </c>
      <c r="N16" s="63">
        <f>+Dashboard!$H28*N$11</f>
        <v>8851.2500000000036</v>
      </c>
      <c r="O16" s="63">
        <f>+Dashboard!$H28*O$11</f>
        <v>8851.2500000000036</v>
      </c>
      <c r="P16" s="63">
        <f>+Dashboard!$H28*P$11</f>
        <v>8851.2500000000036</v>
      </c>
      <c r="Q16" s="63">
        <f>+Dashboard!$H28*Q$11</f>
        <v>8875.5000000000036</v>
      </c>
      <c r="R16" s="63">
        <f>+Dashboard!$H28*R$11</f>
        <v>8851.2500000000036</v>
      </c>
      <c r="S16" s="63">
        <f>+Dashboard!$H28*S$11</f>
        <v>8851.2500000000036</v>
      </c>
      <c r="T16" s="63">
        <f>+Dashboard!$H28*T$11</f>
        <v>8851.2500000000036</v>
      </c>
      <c r="U16" s="63">
        <f>+Dashboard!$H28*U$11</f>
        <v>8875.5000000000036</v>
      </c>
      <c r="V16" s="63">
        <f>+Dashboard!$H28*V$11</f>
        <v>8851.2500000000036</v>
      </c>
      <c r="W16" s="63">
        <f>+Dashboard!$H28*W$11</f>
        <v>8851.2500000000036</v>
      </c>
      <c r="X16" s="63">
        <f>+Dashboard!$H28*X$11</f>
        <v>8851.2500000000036</v>
      </c>
      <c r="Y16" s="63">
        <f>+Dashboard!$H28*Y$11</f>
        <v>8875.5000000000036</v>
      </c>
      <c r="AA16" s="173"/>
    </row>
    <row r="17" spans="4:27" s="1" customFormat="1" x14ac:dyDescent="0.3">
      <c r="AA17" s="173"/>
    </row>
    <row r="18" spans="4:27" s="1" customFormat="1" x14ac:dyDescent="0.3">
      <c r="AA18" s="173"/>
    </row>
    <row r="19" spans="4:27" s="1" customFormat="1" x14ac:dyDescent="0.3">
      <c r="D19" s="56" t="s">
        <v>187</v>
      </c>
      <c r="E19" s="56"/>
      <c r="F19" s="56"/>
      <c r="G19" s="56"/>
      <c r="H19" s="56"/>
      <c r="I19" s="125" t="s">
        <v>167</v>
      </c>
      <c r="J19" s="56"/>
      <c r="K19" s="56"/>
      <c r="L19" s="57">
        <f t="shared" ref="L19:Y19" si="7">+L20+L24+L28+L32</f>
        <v>-10.966896521739132</v>
      </c>
      <c r="M19" s="57">
        <f t="shared" si="7"/>
        <v>-23.343005168662824</v>
      </c>
      <c r="N19" s="57">
        <f t="shared" si="7"/>
        <v>-24.626618244237193</v>
      </c>
      <c r="O19" s="57">
        <f t="shared" si="7"/>
        <v>-25.608717360092808</v>
      </c>
      <c r="P19" s="57">
        <f t="shared" si="7"/>
        <v>-26.169025260672875</v>
      </c>
      <c r="Q19" s="57">
        <f t="shared" si="7"/>
        <v>-26.814857097926325</v>
      </c>
      <c r="R19" s="57">
        <f t="shared" si="7"/>
        <v>-27.326687189506913</v>
      </c>
      <c r="S19" s="57">
        <f t="shared" si="7"/>
        <v>-27.924583543067396</v>
      </c>
      <c r="T19" s="57">
        <f t="shared" si="7"/>
        <v>-28.535561615868929</v>
      </c>
      <c r="U19" s="57">
        <f t="shared" si="7"/>
        <v>-29.239797788284996</v>
      </c>
      <c r="V19" s="57">
        <f t="shared" si="7"/>
        <v>-29.797914071549961</v>
      </c>
      <c r="W19" s="57">
        <f t="shared" si="7"/>
        <v>-30.449879823693145</v>
      </c>
      <c r="X19" s="57">
        <f t="shared" si="7"/>
        <v>-31.116110310641155</v>
      </c>
      <c r="Y19" s="57">
        <f t="shared" si="7"/>
        <v>-31.884032481601906</v>
      </c>
      <c r="AA19" s="173"/>
    </row>
    <row r="20" spans="4:27" s="1" customFormat="1" x14ac:dyDescent="0.3">
      <c r="D20" s="114" t="s">
        <v>43</v>
      </c>
      <c r="I20" s="16" t="s">
        <v>167</v>
      </c>
      <c r="L20" s="22">
        <f>+L21*L22/1000</f>
        <v>-0.4995</v>
      </c>
      <c r="M20" s="22">
        <f t="shared" ref="M20:Y20" si="8">+M21*M22/1000</f>
        <v>-1.0631841978844589</v>
      </c>
      <c r="N20" s="22">
        <f t="shared" si="8"/>
        <v>-1.1216478416307503</v>
      </c>
      <c r="O20" s="22">
        <f t="shared" si="8"/>
        <v>-1.166378682976565</v>
      </c>
      <c r="P20" s="22">
        <f t="shared" si="8"/>
        <v>-1.1918985550556858</v>
      </c>
      <c r="Q20" s="22">
        <f t="shared" si="8"/>
        <v>-1.2213137138536776</v>
      </c>
      <c r="R20" s="22">
        <f t="shared" si="8"/>
        <v>-1.2446256079923452</v>
      </c>
      <c r="S20" s="22">
        <f t="shared" si="8"/>
        <v>-1.2718574896838946</v>
      </c>
      <c r="T20" s="22">
        <f t="shared" si="8"/>
        <v>-1.2996851934248219</v>
      </c>
      <c r="U20" s="22">
        <f t="shared" si="8"/>
        <v>-1.3317604452907021</v>
      </c>
      <c r="V20" s="22">
        <f t="shared" si="8"/>
        <v>-1.3571804976216637</v>
      </c>
      <c r="W20" s="22">
        <f t="shared" si="8"/>
        <v>-1.386875032675404</v>
      </c>
      <c r="X20" s="22">
        <f t="shared" si="8"/>
        <v>-1.4172192715921181</v>
      </c>
      <c r="Y20" s="22">
        <f t="shared" si="8"/>
        <v>-1.4521951759999461</v>
      </c>
      <c r="AA20" s="173"/>
    </row>
    <row r="21" spans="4:27" s="1" customFormat="1" x14ac:dyDescent="0.3">
      <c r="D21" s="10" t="s">
        <v>49</v>
      </c>
      <c r="I21" s="16" t="s">
        <v>45</v>
      </c>
      <c r="L21" s="60">
        <f>-Dashboard!H33</f>
        <v>-1.2E-2</v>
      </c>
      <c r="M21" s="93">
        <f t="shared" ref="M21:Y21" si="9">+L21*(1+M$7)</f>
        <v>-1.2910554922701383E-2</v>
      </c>
      <c r="N21" s="93">
        <f t="shared" si="9"/>
        <v>-1.3657812379065451E-2</v>
      </c>
      <c r="O21" s="93">
        <f t="shared" si="9"/>
        <v>-1.4202480158009923E-2</v>
      </c>
      <c r="P21" s="93">
        <f t="shared" si="9"/>
        <v>-1.4513224414681107E-2</v>
      </c>
      <c r="Q21" s="93">
        <f t="shared" si="9"/>
        <v>-1.4830767624209809E-2</v>
      </c>
      <c r="R21" s="93">
        <f t="shared" si="9"/>
        <v>-1.5155258544807856E-2</v>
      </c>
      <c r="S21" s="93">
        <f t="shared" si="9"/>
        <v>-1.5486849189453814E-2</v>
      </c>
      <c r="T21" s="93">
        <f t="shared" si="9"/>
        <v>-1.5825694897105898E-2</v>
      </c>
      <c r="U21" s="93">
        <f t="shared" si="9"/>
        <v>-1.6171954405473008E-2</v>
      </c>
      <c r="V21" s="93">
        <f t="shared" si="9"/>
        <v>-1.6525789925377947E-2</v>
      </c>
      <c r="W21" s="93">
        <f t="shared" si="9"/>
        <v>-1.688736721674769E-2</v>
      </c>
      <c r="X21" s="93">
        <f t="shared" si="9"/>
        <v>-1.7256855666266276E-2</v>
      </c>
      <c r="Y21" s="93">
        <f t="shared" si="9"/>
        <v>-1.7634428366726729E-2</v>
      </c>
      <c r="AA21" s="34"/>
    </row>
    <row r="22" spans="4:27" s="1" customFormat="1" x14ac:dyDescent="0.3">
      <c r="D22" s="10" t="s">
        <v>44</v>
      </c>
      <c r="I22" s="16" t="s">
        <v>46</v>
      </c>
      <c r="L22" s="63">
        <f>+Dashboard!$H$11*L$6*L270</f>
        <v>41625</v>
      </c>
      <c r="M22" s="63">
        <f>+Dashboard!$H$11*M$6*M270</f>
        <v>82350</v>
      </c>
      <c r="N22" s="63">
        <f>+Dashboard!$H$11*N$6*N270</f>
        <v>82125</v>
      </c>
      <c r="O22" s="63">
        <f>+Dashboard!$H$11*O$6*O270</f>
        <v>82125</v>
      </c>
      <c r="P22" s="63">
        <f>+Dashboard!$H$11*P$6*P270</f>
        <v>82125</v>
      </c>
      <c r="Q22" s="63">
        <f>+Dashboard!$H$11*Q$6*Q270</f>
        <v>82350</v>
      </c>
      <c r="R22" s="63">
        <f>+Dashboard!$H$11*R$6*R270</f>
        <v>82125</v>
      </c>
      <c r="S22" s="63">
        <f>+Dashboard!$H$11*S$6*S270</f>
        <v>82125</v>
      </c>
      <c r="T22" s="63">
        <f>+Dashboard!$H$11*T$6*T270</f>
        <v>82125</v>
      </c>
      <c r="U22" s="63">
        <f>+Dashboard!$H$11*U$6*U270</f>
        <v>82350</v>
      </c>
      <c r="V22" s="63">
        <f>+Dashboard!$H$11*V$6*V270</f>
        <v>82125</v>
      </c>
      <c r="W22" s="63">
        <f>+Dashboard!$H$11*W$6*W270</f>
        <v>82125</v>
      </c>
      <c r="X22" s="63">
        <f>+Dashboard!$H$11*X$6*X270</f>
        <v>82125</v>
      </c>
      <c r="Y22" s="63">
        <f>+Dashboard!$H$11*Y$6*Y270</f>
        <v>82350</v>
      </c>
      <c r="AA22" s="34"/>
    </row>
    <row r="23" spans="4:27" s="1" customFormat="1" ht="5.0999999999999996" customHeight="1" x14ac:dyDescent="0.3">
      <c r="AA23" s="34"/>
    </row>
    <row r="24" spans="4:27" s="1" customFormat="1" x14ac:dyDescent="0.3">
      <c r="D24" s="1" t="s">
        <v>51</v>
      </c>
      <c r="I24" s="16" t="s">
        <v>50</v>
      </c>
      <c r="L24" s="29">
        <f>+L25*L26/1000</f>
        <v>-7.0219565217391313</v>
      </c>
      <c r="M24" s="29">
        <f t="shared" ref="M24:Y24" si="10">+M25*M26/1000</f>
        <v>-14.946212636926452</v>
      </c>
      <c r="N24" s="29">
        <f t="shared" si="10"/>
        <v>-15.768092846113447</v>
      </c>
      <c r="O24" s="29">
        <f t="shared" si="10"/>
        <v>-16.396917717206783</v>
      </c>
      <c r="P24" s="29">
        <f t="shared" si="10"/>
        <v>-16.755675339188631</v>
      </c>
      <c r="Q24" s="29">
        <f t="shared" si="10"/>
        <v>-17.169192788957499</v>
      </c>
      <c r="R24" s="29">
        <f t="shared" si="10"/>
        <v>-17.496910721051812</v>
      </c>
      <c r="S24" s="29">
        <f t="shared" si="10"/>
        <v>-17.879735724541703</v>
      </c>
      <c r="T24" s="29">
        <f t="shared" si="10"/>
        <v>-18.270936777131556</v>
      </c>
      <c r="U24" s="29">
        <f t="shared" si="10"/>
        <v>-18.721849738144652</v>
      </c>
      <c r="V24" s="29">
        <f t="shared" si="10"/>
        <v>-19.079204097000197</v>
      </c>
      <c r="W24" s="29">
        <f t="shared" si="10"/>
        <v>-19.49664901007451</v>
      </c>
      <c r="X24" s="29">
        <f t="shared" si="10"/>
        <v>-19.923227441222519</v>
      </c>
      <c r="Y24" s="29">
        <f t="shared" si="10"/>
        <v>-20.414917691593441</v>
      </c>
      <c r="AA24" s="34"/>
    </row>
    <row r="25" spans="4:27" s="1" customFormat="1" ht="15.75" x14ac:dyDescent="0.3">
      <c r="D25" s="10" t="s">
        <v>12</v>
      </c>
      <c r="I25" s="16" t="s">
        <v>60</v>
      </c>
      <c r="L25" s="64">
        <f>-Dashboard!H34</f>
        <v>-1.7391304347826087E-2</v>
      </c>
      <c r="M25" s="93">
        <f t="shared" ref="M25:Y25" si="11">+L25*(1+M$7)</f>
        <v>-1.8710949163335339E-2</v>
      </c>
      <c r="N25" s="93">
        <f t="shared" si="11"/>
        <v>-1.979393098415283E-2</v>
      </c>
      <c r="O25" s="93">
        <f t="shared" si="11"/>
        <v>-2.0583304576825976E-2</v>
      </c>
      <c r="P25" s="93">
        <f t="shared" si="11"/>
        <v>-2.1033658572001606E-2</v>
      </c>
      <c r="Q25" s="93">
        <f t="shared" si="11"/>
        <v>-2.1493866122043202E-2</v>
      </c>
      <c r="R25" s="93">
        <f t="shared" si="11"/>
        <v>-2.1964142818562113E-2</v>
      </c>
      <c r="S25" s="93">
        <f t="shared" si="11"/>
        <v>-2.244470897022292E-2</v>
      </c>
      <c r="T25" s="93">
        <f t="shared" si="11"/>
        <v>-2.2935789705950577E-2</v>
      </c>
      <c r="U25" s="93">
        <f t="shared" si="11"/>
        <v>-2.3437615080395661E-2</v>
      </c>
      <c r="V25" s="93">
        <f t="shared" si="11"/>
        <v>-2.3950420181707163E-2</v>
      </c>
      <c r="W25" s="93">
        <f t="shared" si="11"/>
        <v>-2.4474445241663308E-2</v>
      </c>
      <c r="X25" s="93">
        <f t="shared" si="11"/>
        <v>-2.5009935748211986E-2</v>
      </c>
      <c r="Y25" s="93">
        <f t="shared" si="11"/>
        <v>-2.5557142560473513E-2</v>
      </c>
      <c r="AA25" s="172" t="s">
        <v>226</v>
      </c>
    </row>
    <row r="26" spans="4:27" s="1" customFormat="1" x14ac:dyDescent="0.3">
      <c r="D26" s="10" t="s">
        <v>52</v>
      </c>
      <c r="I26" s="16" t="s">
        <v>53</v>
      </c>
      <c r="L26" s="22">
        <f t="shared" ref="L26:Y26" si="12">+L11*9</f>
        <v>403762.5</v>
      </c>
      <c r="M26" s="22">
        <f t="shared" si="12"/>
        <v>798795</v>
      </c>
      <c r="N26" s="22">
        <f t="shared" si="12"/>
        <v>796612.5</v>
      </c>
      <c r="O26" s="22">
        <f t="shared" si="12"/>
        <v>796612.5</v>
      </c>
      <c r="P26" s="22">
        <f t="shared" si="12"/>
        <v>796612.5</v>
      </c>
      <c r="Q26" s="22">
        <f t="shared" si="12"/>
        <v>798795</v>
      </c>
      <c r="R26" s="22">
        <f t="shared" si="12"/>
        <v>796612.5</v>
      </c>
      <c r="S26" s="22">
        <f t="shared" si="12"/>
        <v>796612.5</v>
      </c>
      <c r="T26" s="22">
        <f t="shared" si="12"/>
        <v>796612.5</v>
      </c>
      <c r="U26" s="22">
        <f t="shared" si="12"/>
        <v>798795</v>
      </c>
      <c r="V26" s="22">
        <f t="shared" si="12"/>
        <v>796612.5</v>
      </c>
      <c r="W26" s="22">
        <f t="shared" si="12"/>
        <v>796612.5</v>
      </c>
      <c r="X26" s="22">
        <f t="shared" si="12"/>
        <v>796612.5</v>
      </c>
      <c r="Y26" s="22">
        <f t="shared" si="12"/>
        <v>798795</v>
      </c>
      <c r="AA26" s="34"/>
    </row>
    <row r="27" spans="4:27" s="1" customFormat="1" ht="5.0999999999999996" customHeight="1" x14ac:dyDescent="0.3">
      <c r="D27" s="10"/>
      <c r="I27" s="16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AA27" s="34"/>
    </row>
    <row r="28" spans="4:27" s="1" customFormat="1" x14ac:dyDescent="0.3">
      <c r="D28" s="1" t="s">
        <v>54</v>
      </c>
      <c r="I28" s="16" t="s">
        <v>50</v>
      </c>
      <c r="L28" s="29">
        <f>-IF(Dashboard!$H$35="Active",1,0)*L30*L29*L26/1000</f>
        <v>0</v>
      </c>
      <c r="M28" s="29">
        <f>-IF(Dashboard!$H$35="Active",1,0)*M30*M29*M26/1000</f>
        <v>0</v>
      </c>
      <c r="N28" s="29">
        <f>-IF(Dashboard!$H$35="Active",1,0)*N30*N29*N26/1000</f>
        <v>0</v>
      </c>
      <c r="O28" s="29">
        <f>-IF(Dashboard!$H$35="Active",1,0)*O30*O29*O26/1000</f>
        <v>0</v>
      </c>
      <c r="P28" s="29">
        <f>-IF(Dashboard!$H$35="Active",1,0)*P30*P29*P26/1000</f>
        <v>0</v>
      </c>
      <c r="Q28" s="29">
        <f>-IF(Dashboard!$H$35="Active",1,0)*Q30*Q29*Q26/1000</f>
        <v>0</v>
      </c>
      <c r="R28" s="29">
        <f>-IF(Dashboard!$H$35="Active",1,0)*R30*R29*R26/1000</f>
        <v>0</v>
      </c>
      <c r="S28" s="29">
        <f>-IF(Dashboard!$H$35="Active",1,0)*S30*S29*S26/1000</f>
        <v>0</v>
      </c>
      <c r="T28" s="29">
        <f>-IF(Dashboard!$H$35="Active",1,0)*T30*T29*T26/1000</f>
        <v>0</v>
      </c>
      <c r="U28" s="29">
        <f>-IF(Dashboard!$H$35="Active",1,0)*U30*U29*U26/1000</f>
        <v>0</v>
      </c>
      <c r="V28" s="29">
        <f>-IF(Dashboard!$H$35="Active",1,0)*V30*V29*V26/1000</f>
        <v>0</v>
      </c>
      <c r="W28" s="29">
        <f>-IF(Dashboard!$H$35="Active",1,0)*W30*W29*W26/1000</f>
        <v>0</v>
      </c>
      <c r="X28" s="29">
        <f>-IF(Dashboard!$H$35="Active",1,0)*X30*X29*X26/1000</f>
        <v>0</v>
      </c>
      <c r="Y28" s="29">
        <f>-IF(Dashboard!$H$35="Active",1,0)*Y30*Y29*Y26/1000</f>
        <v>0</v>
      </c>
      <c r="AA28" s="34"/>
    </row>
    <row r="29" spans="4:27" s="1" customFormat="1" x14ac:dyDescent="0.3">
      <c r="D29" s="10" t="s">
        <v>13</v>
      </c>
      <c r="I29" s="16" t="s">
        <v>40</v>
      </c>
      <c r="L29" s="92">
        <v>0.7</v>
      </c>
      <c r="M29" s="93">
        <f t="shared" ref="M29:Y29" si="13">+L29*(1+M$7)</f>
        <v>0.75311570382424731</v>
      </c>
      <c r="N29" s="93">
        <f t="shared" si="13"/>
        <v>0.79670572211215129</v>
      </c>
      <c r="O29" s="93">
        <f t="shared" si="13"/>
        <v>0.82847800921724546</v>
      </c>
      <c r="P29" s="93">
        <f t="shared" si="13"/>
        <v>0.84660475752306452</v>
      </c>
      <c r="Q29" s="93">
        <f t="shared" si="13"/>
        <v>0.86512811141223878</v>
      </c>
      <c r="R29" s="93">
        <f t="shared" si="13"/>
        <v>0.8840567484471249</v>
      </c>
      <c r="S29" s="93">
        <f t="shared" si="13"/>
        <v>0.90339953605147238</v>
      </c>
      <c r="T29" s="93">
        <f t="shared" si="13"/>
        <v>0.92316553566451065</v>
      </c>
      <c r="U29" s="93">
        <f t="shared" si="13"/>
        <v>0.94336400698592537</v>
      </c>
      <c r="V29" s="93">
        <f t="shared" si="13"/>
        <v>0.96400441231371337</v>
      </c>
      <c r="W29" s="93">
        <f t="shared" si="13"/>
        <v>0.98509642097694827</v>
      </c>
      <c r="X29" s="93">
        <f t="shared" si="13"/>
        <v>1.0066499138655325</v>
      </c>
      <c r="Y29" s="93">
        <f t="shared" si="13"/>
        <v>1.0286749880590591</v>
      </c>
      <c r="AA29" s="16" t="s">
        <v>232</v>
      </c>
    </row>
    <row r="30" spans="4:27" s="1" customFormat="1" ht="15.75" x14ac:dyDescent="0.3">
      <c r="D30" s="10" t="s">
        <v>162</v>
      </c>
      <c r="I30" s="16" t="s">
        <v>29</v>
      </c>
      <c r="L30" s="20">
        <v>0.25</v>
      </c>
      <c r="M30" s="19">
        <f>L30</f>
        <v>0.25</v>
      </c>
      <c r="N30" s="19">
        <f t="shared" ref="N30:Y30" si="14">M30</f>
        <v>0.25</v>
      </c>
      <c r="O30" s="19">
        <f t="shared" si="14"/>
        <v>0.25</v>
      </c>
      <c r="P30" s="19">
        <f t="shared" si="14"/>
        <v>0.25</v>
      </c>
      <c r="Q30" s="19">
        <f t="shared" si="14"/>
        <v>0.25</v>
      </c>
      <c r="R30" s="19">
        <f t="shared" si="14"/>
        <v>0.25</v>
      </c>
      <c r="S30" s="19">
        <f t="shared" si="14"/>
        <v>0.25</v>
      </c>
      <c r="T30" s="19">
        <f t="shared" si="14"/>
        <v>0.25</v>
      </c>
      <c r="U30" s="19">
        <f t="shared" si="14"/>
        <v>0.25</v>
      </c>
      <c r="V30" s="19">
        <f t="shared" si="14"/>
        <v>0.25</v>
      </c>
      <c r="W30" s="19">
        <f t="shared" si="14"/>
        <v>0.25</v>
      </c>
      <c r="X30" s="19">
        <f t="shared" si="14"/>
        <v>0.25</v>
      </c>
      <c r="Y30" s="19">
        <f t="shared" si="14"/>
        <v>0.25</v>
      </c>
      <c r="AA30" s="172" t="s">
        <v>226</v>
      </c>
    </row>
    <row r="31" spans="4:27" s="1" customFormat="1" ht="5.0999999999999996" customHeight="1" x14ac:dyDescent="0.3">
      <c r="D31" s="10"/>
      <c r="I31" s="16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AA31" s="173"/>
    </row>
    <row r="32" spans="4:27" s="1" customFormat="1" x14ac:dyDescent="0.3">
      <c r="D32" s="1" t="s">
        <v>208</v>
      </c>
      <c r="I32" s="16" t="s">
        <v>50</v>
      </c>
      <c r="L32" s="29">
        <f t="shared" ref="L32:Y32" si="15">L272*L21*L11/1000</f>
        <v>-3.4454400000000005</v>
      </c>
      <c r="M32" s="29">
        <f t="shared" si="15"/>
        <v>-7.3336083338519131</v>
      </c>
      <c r="N32" s="29">
        <f t="shared" si="15"/>
        <v>-7.7368775564929964</v>
      </c>
      <c r="O32" s="29">
        <f t="shared" si="15"/>
        <v>-8.0454209599094604</v>
      </c>
      <c r="P32" s="29">
        <f t="shared" si="15"/>
        <v>-8.2214513664285551</v>
      </c>
      <c r="Q32" s="29">
        <f t="shared" si="15"/>
        <v>-8.4243505951151469</v>
      </c>
      <c r="R32" s="29">
        <f t="shared" si="15"/>
        <v>-8.5851508604627558</v>
      </c>
      <c r="S32" s="29">
        <f t="shared" si="15"/>
        <v>-8.7729903288417965</v>
      </c>
      <c r="T32" s="29">
        <f t="shared" si="15"/>
        <v>-8.9649396453125494</v>
      </c>
      <c r="U32" s="29">
        <f t="shared" si="15"/>
        <v>-9.1861876048496445</v>
      </c>
      <c r="V32" s="29">
        <f t="shared" si="15"/>
        <v>-9.3615294769281014</v>
      </c>
      <c r="W32" s="29">
        <f t="shared" si="15"/>
        <v>-9.5663557809432316</v>
      </c>
      <c r="X32" s="29">
        <f t="shared" si="15"/>
        <v>-9.7756635978265205</v>
      </c>
      <c r="Y32" s="29">
        <f t="shared" si="15"/>
        <v>-10.016919614008518</v>
      </c>
      <c r="AA32" s="173"/>
    </row>
    <row r="33" spans="4:27" s="1" customFormat="1" x14ac:dyDescent="0.3">
      <c r="I33" s="16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AA33" s="173"/>
    </row>
    <row r="34" spans="4:27" s="1" customFormat="1" x14ac:dyDescent="0.3">
      <c r="L34" s="171"/>
      <c r="AA34" s="173"/>
    </row>
    <row r="35" spans="4:27" s="1" customFormat="1" x14ac:dyDescent="0.3">
      <c r="D35" s="56" t="s">
        <v>90</v>
      </c>
      <c r="E35" s="56"/>
      <c r="F35" s="56"/>
      <c r="G35" s="56"/>
      <c r="H35" s="56"/>
      <c r="I35" s="125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AA35" s="173"/>
    </row>
    <row r="36" spans="4:27" s="1" customFormat="1" x14ac:dyDescent="0.3">
      <c r="D36" s="1" t="s">
        <v>36</v>
      </c>
      <c r="I36" s="16" t="s">
        <v>35</v>
      </c>
      <c r="L36" s="22">
        <f t="shared" ref="L36:Y36" si="16">+L14</f>
        <v>31403.749999999996</v>
      </c>
      <c r="M36" s="22">
        <f t="shared" si="16"/>
        <v>62128.499999999993</v>
      </c>
      <c r="N36" s="22">
        <f t="shared" si="16"/>
        <v>61958.749999999993</v>
      </c>
      <c r="O36" s="22">
        <f t="shared" si="16"/>
        <v>61958.749999999993</v>
      </c>
      <c r="P36" s="22">
        <f t="shared" si="16"/>
        <v>61958.749999999993</v>
      </c>
      <c r="Q36" s="22">
        <f t="shared" si="16"/>
        <v>62128.499999999993</v>
      </c>
      <c r="R36" s="22">
        <f t="shared" si="16"/>
        <v>61958.749999999993</v>
      </c>
      <c r="S36" s="22">
        <f t="shared" si="16"/>
        <v>61958.749999999993</v>
      </c>
      <c r="T36" s="22">
        <f t="shared" si="16"/>
        <v>61958.749999999993</v>
      </c>
      <c r="U36" s="22">
        <f t="shared" si="16"/>
        <v>62128.499999999993</v>
      </c>
      <c r="V36" s="22">
        <f t="shared" si="16"/>
        <v>61958.749999999993</v>
      </c>
      <c r="W36" s="22">
        <f t="shared" si="16"/>
        <v>61958.749999999993</v>
      </c>
      <c r="X36" s="22">
        <f t="shared" si="16"/>
        <v>61958.749999999993</v>
      </c>
      <c r="Y36" s="22">
        <f t="shared" si="16"/>
        <v>62128.499999999993</v>
      </c>
      <c r="AA36" s="173"/>
    </row>
    <row r="37" spans="4:27" s="1" customFormat="1" x14ac:dyDescent="0.3">
      <c r="D37" s="1" t="s">
        <v>37</v>
      </c>
      <c r="I37" s="16" t="s">
        <v>40</v>
      </c>
      <c r="L37" s="60">
        <f>+Dashboard!H18</f>
        <v>7.4</v>
      </c>
      <c r="M37" s="65">
        <f>+L37*(1+M$7)*(1+M38)</f>
        <v>7.8818937803091949</v>
      </c>
      <c r="N37" s="65">
        <f t="shared" ref="N37:Y37" si="17">+M37*(1+N7)*(1+N38)</f>
        <v>8.2547135128452638</v>
      </c>
      <c r="O37" s="65">
        <f t="shared" si="17"/>
        <v>8.4980689151494033</v>
      </c>
      <c r="P37" s="65">
        <f t="shared" si="17"/>
        <v>8.5971630367359761</v>
      </c>
      <c r="Q37" s="65">
        <f t="shared" si="17"/>
        <v>8.6974126731849317</v>
      </c>
      <c r="R37" s="65">
        <f t="shared" si="17"/>
        <v>8.7988312987021651</v>
      </c>
      <c r="S37" s="65">
        <f t="shared" si="17"/>
        <v>8.9014325446133373</v>
      </c>
      <c r="T37" s="65">
        <f t="shared" si="17"/>
        <v>9.0052302011960119</v>
      </c>
      <c r="U37" s="65">
        <f t="shared" si="17"/>
        <v>9.1102382195331639</v>
      </c>
      <c r="V37" s="65">
        <f t="shared" si="17"/>
        <v>9.2164707133882899</v>
      </c>
      <c r="W37" s="65">
        <f t="shared" si="17"/>
        <v>9.3239419611023973</v>
      </c>
      <c r="X37" s="65">
        <f t="shared" si="17"/>
        <v>9.4326664075130999</v>
      </c>
      <c r="Y37" s="65">
        <f t="shared" si="17"/>
        <v>9.5426586658961039</v>
      </c>
      <c r="AA37" s="173"/>
    </row>
    <row r="38" spans="4:27" s="1" customFormat="1" x14ac:dyDescent="0.3">
      <c r="D38" s="10" t="s">
        <v>38</v>
      </c>
      <c r="I38" s="16" t="s">
        <v>29</v>
      </c>
      <c r="L38" s="61">
        <f>+Dashboard!$H$19</f>
        <v>-0.01</v>
      </c>
      <c r="M38" s="61">
        <f>+Dashboard!$H$19</f>
        <v>-0.01</v>
      </c>
      <c r="N38" s="61">
        <f>+Dashboard!$H$19</f>
        <v>-0.01</v>
      </c>
      <c r="O38" s="61">
        <f>+Dashboard!$H$19</f>
        <v>-0.01</v>
      </c>
      <c r="P38" s="61">
        <f>+Dashboard!$H$19</f>
        <v>-0.01</v>
      </c>
      <c r="Q38" s="61">
        <f>+Dashboard!$H$19</f>
        <v>-0.01</v>
      </c>
      <c r="R38" s="61">
        <f>+Dashboard!$H$19</f>
        <v>-0.01</v>
      </c>
      <c r="S38" s="61">
        <f>+Dashboard!$H$19</f>
        <v>-0.01</v>
      </c>
      <c r="T38" s="61">
        <f>+Dashboard!$H$19</f>
        <v>-0.01</v>
      </c>
      <c r="U38" s="61">
        <f>+Dashboard!$H$19</f>
        <v>-0.01</v>
      </c>
      <c r="V38" s="61">
        <f>+Dashboard!$H$19</f>
        <v>-0.01</v>
      </c>
      <c r="W38" s="61">
        <f>+Dashboard!$H$19</f>
        <v>-0.01</v>
      </c>
      <c r="X38" s="61">
        <f>+Dashboard!$H$19</f>
        <v>-0.01</v>
      </c>
      <c r="Y38" s="61">
        <f>+Dashboard!$H$19</f>
        <v>-0.01</v>
      </c>
      <c r="AA38" s="173"/>
    </row>
    <row r="39" spans="4:27" s="1" customFormat="1" x14ac:dyDescent="0.3">
      <c r="D39" s="1" t="s">
        <v>84</v>
      </c>
      <c r="I39" s="16" t="s">
        <v>238</v>
      </c>
      <c r="L39" s="73">
        <f>+Dashboard!H20</f>
        <v>112</v>
      </c>
      <c r="M39" s="29">
        <f t="shared" ref="M39:Y39" si="18">+L39*(1+M$7)</f>
        <v>120.49851261187958</v>
      </c>
      <c r="N39" s="29">
        <f t="shared" si="18"/>
        <v>127.47291553794422</v>
      </c>
      <c r="O39" s="29">
        <f t="shared" si="18"/>
        <v>132.55648147475929</v>
      </c>
      <c r="P39" s="29">
        <f t="shared" si="18"/>
        <v>135.45676120369035</v>
      </c>
      <c r="Q39" s="29">
        <f t="shared" si="18"/>
        <v>138.42049782595822</v>
      </c>
      <c r="R39" s="29">
        <f t="shared" si="18"/>
        <v>141.44907975154001</v>
      </c>
      <c r="S39" s="29">
        <f t="shared" si="18"/>
        <v>144.54392576823562</v>
      </c>
      <c r="T39" s="29">
        <f t="shared" si="18"/>
        <v>147.70648570632176</v>
      </c>
      <c r="U39" s="29">
        <f t="shared" si="18"/>
        <v>150.93824111774811</v>
      </c>
      <c r="V39" s="29">
        <f t="shared" si="18"/>
        <v>154.2407059701942</v>
      </c>
      <c r="W39" s="29">
        <f t="shared" si="18"/>
        <v>157.61542735631178</v>
      </c>
      <c r="X39" s="29">
        <f t="shared" si="18"/>
        <v>161.06398621848527</v>
      </c>
      <c r="Y39" s="29">
        <f t="shared" si="18"/>
        <v>164.58799808944951</v>
      </c>
      <c r="AA39" s="173"/>
    </row>
    <row r="40" spans="4:27" s="1" customFormat="1" x14ac:dyDescent="0.3">
      <c r="D40" s="114" t="s">
        <v>237</v>
      </c>
      <c r="I40" s="16" t="s">
        <v>35</v>
      </c>
      <c r="L40" s="181">
        <f>(L129+L133)/1000</f>
        <v>0.49539460070848473</v>
      </c>
      <c r="M40" s="181">
        <f t="shared" ref="M40:Y40" si="19">(M129+M133)/1000</f>
        <v>0.98007796680705628</v>
      </c>
      <c r="N40" s="181">
        <f t="shared" si="19"/>
        <v>0.97740015815457792</v>
      </c>
      <c r="O40" s="181">
        <f t="shared" si="19"/>
        <v>0.97740015815457792</v>
      </c>
      <c r="P40" s="181">
        <f t="shared" si="19"/>
        <v>0.97740015815457792</v>
      </c>
      <c r="Q40" s="181">
        <f t="shared" si="19"/>
        <v>0.98007796680705628</v>
      </c>
      <c r="R40" s="181">
        <f t="shared" si="19"/>
        <v>0.97740015815457792</v>
      </c>
      <c r="S40" s="181">
        <f t="shared" si="19"/>
        <v>0.97740015815457792</v>
      </c>
      <c r="T40" s="181">
        <f t="shared" si="19"/>
        <v>0.97740015815457792</v>
      </c>
      <c r="U40" s="181">
        <f t="shared" si="19"/>
        <v>0.98007796680705628</v>
      </c>
      <c r="V40" s="181">
        <f t="shared" si="19"/>
        <v>0.97740015815457792</v>
      </c>
      <c r="W40" s="181">
        <f t="shared" si="19"/>
        <v>0.97740015815457792</v>
      </c>
      <c r="X40" s="181">
        <f t="shared" si="19"/>
        <v>0.97740015815457792</v>
      </c>
      <c r="Y40" s="181">
        <f t="shared" si="19"/>
        <v>0.98007796680705628</v>
      </c>
      <c r="AA40" s="173"/>
    </row>
    <row r="41" spans="4:27" s="1" customFormat="1" ht="5.0999999999999996" customHeight="1" x14ac:dyDescent="0.3">
      <c r="I41" s="16"/>
      <c r="L41" s="60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AA41" s="173"/>
    </row>
    <row r="42" spans="4:27" s="1" customFormat="1" x14ac:dyDescent="0.3">
      <c r="D42" s="106" t="s">
        <v>66</v>
      </c>
      <c r="E42" s="106"/>
      <c r="F42" s="106"/>
      <c r="G42" s="106"/>
      <c r="H42" s="106"/>
      <c r="I42" s="108" t="s">
        <v>22</v>
      </c>
      <c r="J42" s="106"/>
      <c r="K42" s="106"/>
      <c r="L42" s="109">
        <f t="shared" ref="L42:Y42" si="20">+L36*L37/1000</f>
        <v>232.38774999999998</v>
      </c>
      <c r="M42" s="109">
        <f t="shared" si="20"/>
        <v>489.69023772993972</v>
      </c>
      <c r="N42" s="109">
        <f t="shared" si="20"/>
        <v>511.45173086400143</v>
      </c>
      <c r="O42" s="109">
        <f t="shared" si="20"/>
        <v>526.52972739651295</v>
      </c>
      <c r="P42" s="109">
        <f t="shared" si="20"/>
        <v>532.66947530236519</v>
      </c>
      <c r="Q42" s="109">
        <f t="shared" si="20"/>
        <v>540.35720326597004</v>
      </c>
      <c r="R42" s="109">
        <f t="shared" si="20"/>
        <v>545.16458872846272</v>
      </c>
      <c r="S42" s="109">
        <f t="shared" si="20"/>
        <v>551.5216336735615</v>
      </c>
      <c r="T42" s="109">
        <f t="shared" si="20"/>
        <v>557.95280672835338</v>
      </c>
      <c r="U42" s="109">
        <f t="shared" si="20"/>
        <v>566.0054352222661</v>
      </c>
      <c r="V42" s="109">
        <f t="shared" si="20"/>
        <v>571.04100481314663</v>
      </c>
      <c r="W42" s="109">
        <f t="shared" si="20"/>
        <v>577.69978898245301</v>
      </c>
      <c r="X42" s="109">
        <f t="shared" si="20"/>
        <v>584.43621977650218</v>
      </c>
      <c r="Y42" s="109">
        <f t="shared" si="20"/>
        <v>592.87106892412601</v>
      </c>
      <c r="AA42" s="173"/>
    </row>
    <row r="43" spans="4:27" s="1" customFormat="1" x14ac:dyDescent="0.3">
      <c r="D43" s="110" t="s">
        <v>85</v>
      </c>
      <c r="E43" s="110"/>
      <c r="F43" s="110"/>
      <c r="G43" s="110"/>
      <c r="H43" s="110"/>
      <c r="I43" s="111" t="s">
        <v>22</v>
      </c>
      <c r="J43" s="110"/>
      <c r="K43" s="110"/>
      <c r="L43" s="112">
        <f>+L40*L39/1000</f>
        <v>5.5484195279350286E-2</v>
      </c>
      <c r="M43" s="112">
        <f t="shared" ref="M43:Y43" si="21">+M40*M39/1000</f>
        <v>0.11809793724392535</v>
      </c>
      <c r="N43" s="112">
        <f t="shared" si="21"/>
        <v>0.12459204780721182</v>
      </c>
      <c r="O43" s="112">
        <f t="shared" si="21"/>
        <v>0.12956072595784413</v>
      </c>
      <c r="P43" s="112">
        <f t="shared" si="21"/>
        <v>0.13239545982359385</v>
      </c>
      <c r="Q43" s="112">
        <f t="shared" si="21"/>
        <v>0.13566288007368571</v>
      </c>
      <c r="R43" s="112">
        <f t="shared" si="21"/>
        <v>0.13825235291997473</v>
      </c>
      <c r="S43" s="112">
        <f t="shared" si="21"/>
        <v>0.14127725590615708</v>
      </c>
      <c r="T43" s="112">
        <f t="shared" si="21"/>
        <v>0.14436834248981581</v>
      </c>
      <c r="U43" s="112">
        <f t="shared" si="21"/>
        <v>0.14793124446811579</v>
      </c>
      <c r="V43" s="112">
        <f t="shared" si="21"/>
        <v>0.15075489040914156</v>
      </c>
      <c r="W43" s="112">
        <f t="shared" si="21"/>
        <v>0.1540533436256605</v>
      </c>
      <c r="X43" s="112">
        <f t="shared" si="21"/>
        <v>0.15742396560295427</v>
      </c>
      <c r="Y43" s="112">
        <f t="shared" si="21"/>
        <v>0.16130907052835136</v>
      </c>
      <c r="AA43" s="173"/>
    </row>
    <row r="44" spans="4:27" s="1" customFormat="1" ht="5.0999999999999996" customHeight="1" x14ac:dyDescent="0.3">
      <c r="I44" s="16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AA44" s="173"/>
    </row>
    <row r="45" spans="4:27" s="1" customFormat="1" x14ac:dyDescent="0.3">
      <c r="D45" s="1" t="s">
        <v>42</v>
      </c>
      <c r="I45" s="16" t="s">
        <v>22</v>
      </c>
      <c r="L45" s="29">
        <f>+L47*L48*L49/1000</f>
        <v>-62.80749999999999</v>
      </c>
      <c r="M45" s="29">
        <f t="shared" ref="M45:Y45" si="22">+M47*M48*M49/1000</f>
        <v>-133.68556858584213</v>
      </c>
      <c r="N45" s="29">
        <f t="shared" si="22"/>
        <v>-141.03683045690357</v>
      </c>
      <c r="O45" s="29">
        <f t="shared" si="22"/>
        <v>-146.66131958168287</v>
      </c>
      <c r="P45" s="29">
        <f t="shared" si="22"/>
        <v>-149.8702072005205</v>
      </c>
      <c r="Q45" s="29">
        <f t="shared" si="22"/>
        <v>-153.5688910567865</v>
      </c>
      <c r="R45" s="29">
        <f t="shared" si="22"/>
        <v>-156.50014589385228</v>
      </c>
      <c r="S45" s="29">
        <f t="shared" si="22"/>
        <v>-159.92430286951188</v>
      </c>
      <c r="T45" s="29">
        <f t="shared" si="22"/>
        <v>-163.42337895100999</v>
      </c>
      <c r="U45" s="29">
        <f t="shared" si="22"/>
        <v>-167.45654488007162</v>
      </c>
      <c r="V45" s="29">
        <f t="shared" si="22"/>
        <v>-170.65288108983512</v>
      </c>
      <c r="W45" s="29">
        <f t="shared" si="22"/>
        <v>-174.38669392344428</v>
      </c>
      <c r="X45" s="29">
        <f t="shared" si="22"/>
        <v>-178.20220100204591</v>
      </c>
      <c r="Y45" s="29">
        <f t="shared" si="22"/>
        <v>-182.60009713036357</v>
      </c>
      <c r="AA45" s="173"/>
    </row>
    <row r="46" spans="4:27" s="1" customFormat="1" x14ac:dyDescent="0.3">
      <c r="D46" s="10" t="s">
        <v>86</v>
      </c>
      <c r="I46" s="16" t="s">
        <v>35</v>
      </c>
      <c r="L46" s="72">
        <f>+Dashboard!$H$37</f>
        <v>250</v>
      </c>
      <c r="M46" s="72">
        <f>+Dashboard!$H$37</f>
        <v>250</v>
      </c>
      <c r="N46" s="72">
        <f>+Dashboard!$H$37</f>
        <v>250</v>
      </c>
      <c r="O46" s="72">
        <f>+Dashboard!$H$37</f>
        <v>250</v>
      </c>
      <c r="P46" s="72">
        <f>+Dashboard!$H$37</f>
        <v>250</v>
      </c>
      <c r="Q46" s="72">
        <f>+Dashboard!$H$37</f>
        <v>250</v>
      </c>
      <c r="R46" s="72">
        <f>+Dashboard!$H$37</f>
        <v>250</v>
      </c>
      <c r="S46" s="72">
        <f>+Dashboard!$H$37</f>
        <v>250</v>
      </c>
      <c r="T46" s="72">
        <f>+Dashboard!$H$37</f>
        <v>250</v>
      </c>
      <c r="U46" s="72">
        <f>+Dashboard!$H$37</f>
        <v>250</v>
      </c>
      <c r="V46" s="72">
        <f>+Dashboard!$H$37</f>
        <v>250</v>
      </c>
      <c r="W46" s="72">
        <f>+Dashboard!$H$37</f>
        <v>250</v>
      </c>
      <c r="X46" s="72">
        <f>+Dashboard!$H$37</f>
        <v>250</v>
      </c>
      <c r="Y46" s="72">
        <f>+Dashboard!$H$37</f>
        <v>250</v>
      </c>
      <c r="AA46" s="173"/>
    </row>
    <row r="47" spans="4:27" s="1" customFormat="1" x14ac:dyDescent="0.3">
      <c r="D47" s="10" t="s">
        <v>87</v>
      </c>
      <c r="I47" s="16" t="s">
        <v>88</v>
      </c>
      <c r="L47" s="29">
        <f t="shared" ref="L47:Y47" si="23">+L36/L46</f>
        <v>125.61499999999998</v>
      </c>
      <c r="M47" s="29">
        <f t="shared" si="23"/>
        <v>248.51399999999998</v>
      </c>
      <c r="N47" s="29">
        <f t="shared" si="23"/>
        <v>247.83499999999998</v>
      </c>
      <c r="O47" s="29">
        <f t="shared" si="23"/>
        <v>247.83499999999998</v>
      </c>
      <c r="P47" s="29">
        <f t="shared" si="23"/>
        <v>247.83499999999998</v>
      </c>
      <c r="Q47" s="29">
        <f t="shared" si="23"/>
        <v>248.51399999999998</v>
      </c>
      <c r="R47" s="29">
        <f t="shared" si="23"/>
        <v>247.83499999999998</v>
      </c>
      <c r="S47" s="29">
        <f t="shared" si="23"/>
        <v>247.83499999999998</v>
      </c>
      <c r="T47" s="29">
        <f t="shared" si="23"/>
        <v>247.83499999999998</v>
      </c>
      <c r="U47" s="29">
        <f t="shared" si="23"/>
        <v>248.51399999999998</v>
      </c>
      <c r="V47" s="29">
        <f t="shared" si="23"/>
        <v>247.83499999999998</v>
      </c>
      <c r="W47" s="29">
        <f t="shared" si="23"/>
        <v>247.83499999999998</v>
      </c>
      <c r="X47" s="29">
        <f t="shared" si="23"/>
        <v>247.83499999999998</v>
      </c>
      <c r="Y47" s="29">
        <f t="shared" si="23"/>
        <v>248.51399999999998</v>
      </c>
      <c r="AA47" s="173"/>
    </row>
    <row r="48" spans="4:27" s="1" customFormat="1" x14ac:dyDescent="0.3">
      <c r="D48" s="10" t="s">
        <v>57</v>
      </c>
      <c r="I48" s="16" t="s">
        <v>55</v>
      </c>
      <c r="L48" s="73">
        <f>-Dashboard!$H$38</f>
        <v>-10</v>
      </c>
      <c r="M48" s="29">
        <f t="shared" ref="M48:Y48" si="24">+L48*(1+M$7)</f>
        <v>-10.758795768917819</v>
      </c>
      <c r="N48" s="29">
        <f t="shared" si="24"/>
        <v>-11.381510315887876</v>
      </c>
      <c r="O48" s="29">
        <f t="shared" si="24"/>
        <v>-11.835400131674936</v>
      </c>
      <c r="P48" s="29">
        <f t="shared" si="24"/>
        <v>-12.094353678900923</v>
      </c>
      <c r="Q48" s="29">
        <f t="shared" si="24"/>
        <v>-12.35897302017484</v>
      </c>
      <c r="R48" s="29">
        <f t="shared" si="24"/>
        <v>-12.629382120673213</v>
      </c>
      <c r="S48" s="29">
        <f t="shared" si="24"/>
        <v>-12.905707657878178</v>
      </c>
      <c r="T48" s="29">
        <f t="shared" si="24"/>
        <v>-13.188079080921582</v>
      </c>
      <c r="U48" s="29">
        <f t="shared" si="24"/>
        <v>-13.476628671227507</v>
      </c>
      <c r="V48" s="29">
        <f t="shared" si="24"/>
        <v>-13.771491604481621</v>
      </c>
      <c r="W48" s="29">
        <f t="shared" si="24"/>
        <v>-14.072806013956406</v>
      </c>
      <c r="X48" s="29">
        <f t="shared" si="24"/>
        <v>-14.380713055221895</v>
      </c>
      <c r="Y48" s="29">
        <f t="shared" si="24"/>
        <v>-14.695356972272274</v>
      </c>
      <c r="AA48" s="173"/>
    </row>
    <row r="49" spans="4:27" s="1" customFormat="1" x14ac:dyDescent="0.3">
      <c r="D49" s="10" t="s">
        <v>58</v>
      </c>
      <c r="G49" s="105">
        <v>50</v>
      </c>
      <c r="I49" s="16" t="s">
        <v>56</v>
      </c>
      <c r="L49" s="22">
        <f>+$G$49</f>
        <v>50</v>
      </c>
      <c r="M49" s="22">
        <f>+L49</f>
        <v>50</v>
      </c>
      <c r="N49" s="22">
        <f t="shared" ref="N49:Y49" si="25">+M49</f>
        <v>50</v>
      </c>
      <c r="O49" s="22">
        <f t="shared" si="25"/>
        <v>50</v>
      </c>
      <c r="P49" s="22">
        <f t="shared" si="25"/>
        <v>50</v>
      </c>
      <c r="Q49" s="22">
        <f t="shared" si="25"/>
        <v>50</v>
      </c>
      <c r="R49" s="22">
        <f t="shared" si="25"/>
        <v>50</v>
      </c>
      <c r="S49" s="22">
        <f t="shared" si="25"/>
        <v>50</v>
      </c>
      <c r="T49" s="22">
        <f t="shared" si="25"/>
        <v>50</v>
      </c>
      <c r="U49" s="22">
        <f t="shared" si="25"/>
        <v>50</v>
      </c>
      <c r="V49" s="22">
        <f t="shared" si="25"/>
        <v>50</v>
      </c>
      <c r="W49" s="22">
        <f t="shared" si="25"/>
        <v>50</v>
      </c>
      <c r="X49" s="22">
        <f t="shared" si="25"/>
        <v>50</v>
      </c>
      <c r="Y49" s="22">
        <f t="shared" si="25"/>
        <v>50</v>
      </c>
      <c r="AA49" s="16" t="s">
        <v>233</v>
      </c>
    </row>
    <row r="50" spans="4:27" s="1" customFormat="1" ht="5.0999999999999996" customHeight="1" x14ac:dyDescent="0.3">
      <c r="D50" s="10"/>
      <c r="G50" s="107"/>
      <c r="I50" s="16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AA50" s="173"/>
    </row>
    <row r="51" spans="4:27" s="1" customFormat="1" x14ac:dyDescent="0.3">
      <c r="D51" s="127" t="s">
        <v>90</v>
      </c>
      <c r="E51" s="128"/>
      <c r="F51" s="128"/>
      <c r="G51" s="129"/>
      <c r="H51" s="128"/>
      <c r="I51" s="130" t="s">
        <v>22</v>
      </c>
      <c r="J51" s="128"/>
      <c r="K51" s="128"/>
      <c r="L51" s="131">
        <f t="shared" ref="L51:Y51" si="26">+L42+L43</f>
        <v>232.44323419527933</v>
      </c>
      <c r="M51" s="131">
        <f t="shared" si="26"/>
        <v>489.80833566718366</v>
      </c>
      <c r="N51" s="131">
        <f t="shared" si="26"/>
        <v>511.57632291180863</v>
      </c>
      <c r="O51" s="131">
        <f t="shared" si="26"/>
        <v>526.6592881224708</v>
      </c>
      <c r="P51" s="131">
        <f t="shared" si="26"/>
        <v>532.80187076218874</v>
      </c>
      <c r="Q51" s="131">
        <f t="shared" si="26"/>
        <v>540.49286614604375</v>
      </c>
      <c r="R51" s="131">
        <f t="shared" si="26"/>
        <v>545.30284108138267</v>
      </c>
      <c r="S51" s="131">
        <f t="shared" si="26"/>
        <v>551.66291092946767</v>
      </c>
      <c r="T51" s="131">
        <f t="shared" si="26"/>
        <v>558.09717507084315</v>
      </c>
      <c r="U51" s="131">
        <f t="shared" si="26"/>
        <v>566.15336646673427</v>
      </c>
      <c r="V51" s="131">
        <f t="shared" si="26"/>
        <v>571.19175970355582</v>
      </c>
      <c r="W51" s="131">
        <f t="shared" si="26"/>
        <v>577.85384232607862</v>
      </c>
      <c r="X51" s="131">
        <f t="shared" si="26"/>
        <v>584.59364374210509</v>
      </c>
      <c r="Y51" s="131">
        <f t="shared" si="26"/>
        <v>593.03237799465433</v>
      </c>
      <c r="AA51" s="173"/>
    </row>
    <row r="52" spans="4:27" s="1" customFormat="1" x14ac:dyDescent="0.3">
      <c r="D52" s="132" t="s">
        <v>176</v>
      </c>
      <c r="E52" s="133"/>
      <c r="F52" s="133"/>
      <c r="G52" s="134"/>
      <c r="H52" s="133"/>
      <c r="I52" s="135" t="s">
        <v>22</v>
      </c>
      <c r="J52" s="133"/>
      <c r="K52" s="133"/>
      <c r="L52" s="136">
        <f>+L19/L$11*L$14+L45</f>
        <v>-70.484327565217384</v>
      </c>
      <c r="M52" s="136">
        <f t="shared" ref="M52:Y52" si="27">+M19/M11*M14+M45</f>
        <v>-150.02567220390611</v>
      </c>
      <c r="N52" s="136">
        <f t="shared" si="27"/>
        <v>-158.27546322786961</v>
      </c>
      <c r="O52" s="136">
        <f t="shared" si="27"/>
        <v>-164.58742173374785</v>
      </c>
      <c r="P52" s="136">
        <f t="shared" si="27"/>
        <v>-168.18852488299152</v>
      </c>
      <c r="Q52" s="136">
        <f t="shared" si="27"/>
        <v>-172.33929102533492</v>
      </c>
      <c r="R52" s="136">
        <f t="shared" si="27"/>
        <v>-175.62882692650712</v>
      </c>
      <c r="S52" s="136">
        <f t="shared" si="27"/>
        <v>-179.47151134965904</v>
      </c>
      <c r="T52" s="136">
        <f t="shared" si="27"/>
        <v>-183.39827208211824</v>
      </c>
      <c r="U52" s="136">
        <f t="shared" si="27"/>
        <v>-187.9244033318711</v>
      </c>
      <c r="V52" s="136">
        <f t="shared" si="27"/>
        <v>-191.5114209399201</v>
      </c>
      <c r="W52" s="136">
        <f t="shared" si="27"/>
        <v>-195.70160980002947</v>
      </c>
      <c r="X52" s="136">
        <f t="shared" si="27"/>
        <v>-199.98347821949471</v>
      </c>
      <c r="Y52" s="136">
        <f t="shared" si="27"/>
        <v>-204.9189198674849</v>
      </c>
      <c r="AA52" s="173"/>
    </row>
    <row r="53" spans="4:27" s="1" customFormat="1" x14ac:dyDescent="0.3">
      <c r="D53" s="132" t="s">
        <v>70</v>
      </c>
      <c r="E53" s="133"/>
      <c r="F53" s="133"/>
      <c r="G53" s="134"/>
      <c r="H53" s="133"/>
      <c r="I53" s="135" t="s">
        <v>22</v>
      </c>
      <c r="J53" s="133"/>
      <c r="K53" s="133"/>
      <c r="L53" s="137">
        <f>+L51+L52</f>
        <v>161.95890663006196</v>
      </c>
      <c r="M53" s="137">
        <f t="shared" ref="M53:Y53" si="28">+M51+M52</f>
        <v>339.78266346327757</v>
      </c>
      <c r="N53" s="137">
        <f t="shared" si="28"/>
        <v>353.30085968393905</v>
      </c>
      <c r="O53" s="137">
        <f t="shared" si="28"/>
        <v>362.07186638872292</v>
      </c>
      <c r="P53" s="137">
        <f t="shared" si="28"/>
        <v>364.61334587919725</v>
      </c>
      <c r="Q53" s="137">
        <f t="shared" si="28"/>
        <v>368.15357512070887</v>
      </c>
      <c r="R53" s="137">
        <f t="shared" si="28"/>
        <v>369.67401415487552</v>
      </c>
      <c r="S53" s="137">
        <f t="shared" si="28"/>
        <v>372.1913995798086</v>
      </c>
      <c r="T53" s="137">
        <f t="shared" si="28"/>
        <v>374.69890298872491</v>
      </c>
      <c r="U53" s="137">
        <f t="shared" si="28"/>
        <v>378.22896313486319</v>
      </c>
      <c r="V53" s="137">
        <f t="shared" si="28"/>
        <v>379.68033876363575</v>
      </c>
      <c r="W53" s="137">
        <f t="shared" si="28"/>
        <v>382.15223252604915</v>
      </c>
      <c r="X53" s="137">
        <f t="shared" si="28"/>
        <v>384.61016552261037</v>
      </c>
      <c r="Y53" s="137">
        <f t="shared" si="28"/>
        <v>388.11345812716945</v>
      </c>
      <c r="AA53" s="173"/>
    </row>
    <row r="54" spans="4:27" s="1" customFormat="1" x14ac:dyDescent="0.3">
      <c r="D54" s="138" t="s">
        <v>71</v>
      </c>
      <c r="E54" s="139"/>
      <c r="F54" s="139"/>
      <c r="G54" s="140"/>
      <c r="H54" s="139"/>
      <c r="I54" s="141" t="s">
        <v>29</v>
      </c>
      <c r="J54" s="139"/>
      <c r="K54" s="139"/>
      <c r="L54" s="149">
        <f>IFERROR(L53/L51,"-")</f>
        <v>0.69676756645881832</v>
      </c>
      <c r="M54" s="149">
        <f t="shared" ref="M54:Y54" si="29">IFERROR(M53/M51,"-")</f>
        <v>0.69370535109503328</v>
      </c>
      <c r="N54" s="149">
        <f t="shared" si="29"/>
        <v>0.69061221925402727</v>
      </c>
      <c r="O54" s="149">
        <f t="shared" si="29"/>
        <v>0.68748785895241959</v>
      </c>
      <c r="P54" s="149">
        <f t="shared" si="29"/>
        <v>0.68433195506165767</v>
      </c>
      <c r="Q54" s="149">
        <f t="shared" si="29"/>
        <v>0.68114418927637055</v>
      </c>
      <c r="R54" s="149">
        <f t="shared" si="29"/>
        <v>0.67792424008241003</v>
      </c>
      <c r="S54" s="149">
        <f t="shared" si="29"/>
        <v>0.67467178272456818</v>
      </c>
      <c r="T54" s="149">
        <f t="shared" si="29"/>
        <v>0.67138648917397181</v>
      </c>
      <c r="U54" s="149">
        <f t="shared" si="29"/>
        <v>0.66806802809515209</v>
      </c>
      <c r="V54" s="149">
        <f t="shared" si="29"/>
        <v>0.66471606481278189</v>
      </c>
      <c r="W54" s="149">
        <f t="shared" si="29"/>
        <v>0.66133026127808192</v>
      </c>
      <c r="X54" s="149">
        <f t="shared" si="29"/>
        <v>0.65791027603488983</v>
      </c>
      <c r="Y54" s="149">
        <f t="shared" si="29"/>
        <v>0.65445576418538809</v>
      </c>
      <c r="AA54" s="173"/>
    </row>
    <row r="55" spans="4:27" s="1" customFormat="1" x14ac:dyDescent="0.3">
      <c r="AA55" s="173"/>
    </row>
    <row r="56" spans="4:27" s="1" customFormat="1" x14ac:dyDescent="0.3">
      <c r="AA56" s="173"/>
    </row>
    <row r="57" spans="4:27" s="1" customFormat="1" x14ac:dyDescent="0.3">
      <c r="D57" s="58" t="s">
        <v>89</v>
      </c>
      <c r="E57" s="56"/>
      <c r="F57" s="56"/>
      <c r="G57" s="56"/>
      <c r="H57" s="56"/>
      <c r="I57" s="125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AA57" s="173"/>
    </row>
    <row r="58" spans="4:27" s="1" customFormat="1" x14ac:dyDescent="0.3">
      <c r="AA58" s="173"/>
    </row>
    <row r="59" spans="4:27" s="1" customFormat="1" x14ac:dyDescent="0.3">
      <c r="D59" s="145" t="s">
        <v>188</v>
      </c>
      <c r="AA59" s="173"/>
    </row>
    <row r="60" spans="4:27" s="1" customFormat="1" x14ac:dyDescent="0.3">
      <c r="D60" s="1" t="s">
        <v>36</v>
      </c>
      <c r="I60" s="16" t="s">
        <v>35</v>
      </c>
      <c r="L60" s="22">
        <f t="shared" ref="L60:Y60" si="30">L15</f>
        <v>8972.5</v>
      </c>
      <c r="M60" s="22">
        <f t="shared" si="30"/>
        <v>17751</v>
      </c>
      <c r="N60" s="22">
        <f t="shared" si="30"/>
        <v>17702.5</v>
      </c>
      <c r="O60" s="22">
        <f t="shared" si="30"/>
        <v>17702.5</v>
      </c>
      <c r="P60" s="22">
        <f t="shared" si="30"/>
        <v>17702.5</v>
      </c>
      <c r="Q60" s="22">
        <f t="shared" si="30"/>
        <v>17751</v>
      </c>
      <c r="R60" s="22">
        <f t="shared" si="30"/>
        <v>17702.5</v>
      </c>
      <c r="S60" s="22">
        <f t="shared" si="30"/>
        <v>17702.5</v>
      </c>
      <c r="T60" s="22">
        <f t="shared" si="30"/>
        <v>17702.5</v>
      </c>
      <c r="U60" s="22">
        <f t="shared" si="30"/>
        <v>17751</v>
      </c>
      <c r="V60" s="22">
        <f t="shared" si="30"/>
        <v>17702.5</v>
      </c>
      <c r="W60" s="22">
        <f t="shared" si="30"/>
        <v>17702.5</v>
      </c>
      <c r="X60" s="22">
        <f t="shared" si="30"/>
        <v>17702.5</v>
      </c>
      <c r="Y60" s="22">
        <f t="shared" si="30"/>
        <v>17751</v>
      </c>
      <c r="AA60" s="173"/>
    </row>
    <row r="61" spans="4:27" s="1" customFormat="1" x14ac:dyDescent="0.3">
      <c r="D61" s="1" t="s">
        <v>62</v>
      </c>
      <c r="I61" s="16" t="s">
        <v>62</v>
      </c>
      <c r="L61" s="22">
        <f t="shared" ref="L61:Y61" si="31">L60*L270</f>
        <v>403762.5</v>
      </c>
      <c r="M61" s="22">
        <f t="shared" si="31"/>
        <v>798795</v>
      </c>
      <c r="N61" s="22">
        <f t="shared" si="31"/>
        <v>796612.5</v>
      </c>
      <c r="O61" s="22">
        <f t="shared" si="31"/>
        <v>796612.5</v>
      </c>
      <c r="P61" s="22">
        <f t="shared" si="31"/>
        <v>796612.5</v>
      </c>
      <c r="Q61" s="22">
        <f t="shared" si="31"/>
        <v>798795</v>
      </c>
      <c r="R61" s="22">
        <f t="shared" si="31"/>
        <v>796612.5</v>
      </c>
      <c r="S61" s="22">
        <f t="shared" si="31"/>
        <v>796612.5</v>
      </c>
      <c r="T61" s="22">
        <f t="shared" si="31"/>
        <v>796612.5</v>
      </c>
      <c r="U61" s="22">
        <f t="shared" si="31"/>
        <v>798795</v>
      </c>
      <c r="V61" s="22">
        <f t="shared" si="31"/>
        <v>796612.5</v>
      </c>
      <c r="W61" s="22">
        <f t="shared" si="31"/>
        <v>796612.5</v>
      </c>
      <c r="X61" s="22">
        <f t="shared" si="31"/>
        <v>796612.5</v>
      </c>
      <c r="Y61" s="22">
        <f t="shared" si="31"/>
        <v>798795</v>
      </c>
      <c r="AA61" s="173"/>
    </row>
    <row r="62" spans="4:27" s="1" customFormat="1" x14ac:dyDescent="0.3">
      <c r="D62" s="1" t="s">
        <v>37</v>
      </c>
      <c r="I62" s="16" t="s">
        <v>63</v>
      </c>
      <c r="L62" s="60">
        <f>+Dashboard!$H$24</f>
        <v>0.05</v>
      </c>
      <c r="M62" s="26">
        <f>+L62*(1+M$7)*(1+M63)</f>
        <v>5.3793978844589099E-2</v>
      </c>
      <c r="N62" s="26">
        <f t="shared" ref="N62:Y62" si="32">+M62*(1+N$7)*(1+N63)</f>
        <v>5.6907551579439386E-2</v>
      </c>
      <c r="O62" s="26">
        <f t="shared" si="32"/>
        <v>5.9177000658374682E-2</v>
      </c>
      <c r="P62" s="26">
        <f t="shared" si="32"/>
        <v>6.0471768394504619E-2</v>
      </c>
      <c r="Q62" s="26">
        <f t="shared" si="32"/>
        <v>6.1794865100874209E-2</v>
      </c>
      <c r="R62" s="26">
        <f t="shared" si="32"/>
        <v>6.314691060336608E-2</v>
      </c>
      <c r="S62" s="26">
        <f t="shared" si="32"/>
        <v>6.452853828939091E-2</v>
      </c>
      <c r="T62" s="26">
        <f t="shared" si="32"/>
        <v>6.5940395404607929E-2</v>
      </c>
      <c r="U62" s="26">
        <f t="shared" si="32"/>
        <v>6.7383143356137543E-2</v>
      </c>
      <c r="V62" s="26">
        <f t="shared" si="32"/>
        <v>6.8857458022408113E-2</v>
      </c>
      <c r="W62" s="26">
        <f t="shared" si="32"/>
        <v>7.0364030069782035E-2</v>
      </c>
      <c r="X62" s="26">
        <f t="shared" si="32"/>
        <v>7.1903565276109485E-2</v>
      </c>
      <c r="Y62" s="26">
        <f t="shared" si="32"/>
        <v>7.3476784861361374E-2</v>
      </c>
      <c r="AA62" s="173"/>
    </row>
    <row r="63" spans="4:27" s="1" customFormat="1" x14ac:dyDescent="0.3">
      <c r="D63" s="10" t="s">
        <v>38</v>
      </c>
      <c r="I63" s="16" t="s">
        <v>41</v>
      </c>
      <c r="L63" s="61">
        <f>+Dashboard!$H$26</f>
        <v>0</v>
      </c>
      <c r="M63" s="61">
        <f>+Dashboard!$H$26</f>
        <v>0</v>
      </c>
      <c r="N63" s="61">
        <f>+Dashboard!$H$26</f>
        <v>0</v>
      </c>
      <c r="O63" s="61">
        <f>+Dashboard!$H$26</f>
        <v>0</v>
      </c>
      <c r="P63" s="61">
        <f>+Dashboard!$H$26</f>
        <v>0</v>
      </c>
      <c r="Q63" s="61">
        <f>+Dashboard!$H$26</f>
        <v>0</v>
      </c>
      <c r="R63" s="61">
        <f>+Dashboard!$H$26</f>
        <v>0</v>
      </c>
      <c r="S63" s="61">
        <f>+Dashboard!$H$26</f>
        <v>0</v>
      </c>
      <c r="T63" s="61">
        <f>+Dashboard!$H$26</f>
        <v>0</v>
      </c>
      <c r="U63" s="61">
        <f>+Dashboard!$H$26</f>
        <v>0</v>
      </c>
      <c r="V63" s="61">
        <f>+Dashboard!$H$26</f>
        <v>0</v>
      </c>
      <c r="W63" s="61">
        <f>+Dashboard!$H$26</f>
        <v>0</v>
      </c>
      <c r="X63" s="61">
        <f>+Dashboard!$H$26</f>
        <v>0</v>
      </c>
      <c r="Y63" s="61">
        <f>+Dashboard!$H$26</f>
        <v>0</v>
      </c>
      <c r="AA63" s="173"/>
    </row>
    <row r="64" spans="4:27" s="1" customFormat="1" ht="5.0999999999999996" customHeight="1" x14ac:dyDescent="0.3">
      <c r="D64" s="10"/>
      <c r="I64" s="16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AA64" s="173"/>
    </row>
    <row r="65" spans="4:27" s="1" customFormat="1" x14ac:dyDescent="0.3">
      <c r="D65" s="142" t="s">
        <v>64</v>
      </c>
      <c r="E65" s="142"/>
      <c r="F65" s="142"/>
      <c r="G65" s="142"/>
      <c r="H65" s="142"/>
      <c r="I65" s="143" t="s">
        <v>22</v>
      </c>
      <c r="J65" s="142"/>
      <c r="K65" s="142"/>
      <c r="L65" s="144">
        <f>L62*L61/1000</f>
        <v>20.188124999999999</v>
      </c>
      <c r="M65" s="144">
        <f t="shared" ref="M65:Y65" si="33">M62*M61/1000</f>
        <v>42.970361331163552</v>
      </c>
      <c r="N65" s="144">
        <f t="shared" si="33"/>
        <v>45.333266932576159</v>
      </c>
      <c r="O65" s="144">
        <f t="shared" si="33"/>
        <v>47.141138436969499</v>
      </c>
      <c r="P65" s="144">
        <f t="shared" si="33"/>
        <v>48.172566600167308</v>
      </c>
      <c r="Q65" s="144">
        <f t="shared" si="33"/>
        <v>49.36142926825282</v>
      </c>
      <c r="R65" s="144">
        <f t="shared" si="33"/>
        <v>50.303618323023962</v>
      </c>
      <c r="S65" s="144">
        <f t="shared" si="33"/>
        <v>51.404240208057416</v>
      </c>
      <c r="T65" s="144">
        <f t="shared" si="33"/>
        <v>52.528943234253234</v>
      </c>
      <c r="U65" s="144">
        <f t="shared" si="33"/>
        <v>53.825317997165889</v>
      </c>
      <c r="V65" s="144">
        <f t="shared" si="33"/>
        <v>54.852711778875587</v>
      </c>
      <c r="W65" s="144">
        <f t="shared" si="33"/>
        <v>56.052865903964246</v>
      </c>
      <c r="X65" s="144">
        <f t="shared" si="33"/>
        <v>57.279278893514771</v>
      </c>
      <c r="Y65" s="144">
        <f t="shared" si="33"/>
        <v>58.692888363331157</v>
      </c>
      <c r="AA65" s="173"/>
    </row>
    <row r="66" spans="4:27" s="1" customFormat="1" ht="5.0999999999999996" customHeight="1" x14ac:dyDescent="0.3">
      <c r="I66" s="16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AA66" s="173"/>
    </row>
    <row r="67" spans="4:27" s="1" customFormat="1" x14ac:dyDescent="0.3">
      <c r="I67" s="16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AA67" s="173"/>
    </row>
    <row r="68" spans="4:27" s="1" customFormat="1" x14ac:dyDescent="0.3">
      <c r="D68" s="145" t="s">
        <v>189</v>
      </c>
      <c r="I68" s="16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AA68" s="173"/>
    </row>
    <row r="69" spans="4:27" s="1" customFormat="1" x14ac:dyDescent="0.3">
      <c r="D69" s="1" t="s">
        <v>36</v>
      </c>
      <c r="I69" s="16" t="s">
        <v>35</v>
      </c>
      <c r="L69" s="22">
        <f>+L60</f>
        <v>8972.5</v>
      </c>
      <c r="M69" s="22">
        <f t="shared" ref="M69:Y69" si="34">+M60</f>
        <v>17751</v>
      </c>
      <c r="N69" s="22">
        <f t="shared" si="34"/>
        <v>17702.5</v>
      </c>
      <c r="O69" s="22">
        <f t="shared" si="34"/>
        <v>17702.5</v>
      </c>
      <c r="P69" s="22">
        <f t="shared" si="34"/>
        <v>17702.5</v>
      </c>
      <c r="Q69" s="22">
        <f t="shared" si="34"/>
        <v>17751</v>
      </c>
      <c r="R69" s="22">
        <f t="shared" si="34"/>
        <v>17702.5</v>
      </c>
      <c r="S69" s="22">
        <f t="shared" si="34"/>
        <v>17702.5</v>
      </c>
      <c r="T69" s="22">
        <f t="shared" si="34"/>
        <v>17702.5</v>
      </c>
      <c r="U69" s="22">
        <f t="shared" si="34"/>
        <v>17751</v>
      </c>
      <c r="V69" s="22">
        <f t="shared" si="34"/>
        <v>17702.5</v>
      </c>
      <c r="W69" s="22">
        <f t="shared" si="34"/>
        <v>17702.5</v>
      </c>
      <c r="X69" s="22">
        <f t="shared" si="34"/>
        <v>17702.5</v>
      </c>
      <c r="Y69" s="22">
        <f t="shared" si="34"/>
        <v>17751</v>
      </c>
      <c r="AA69" s="173"/>
    </row>
    <row r="70" spans="4:27" s="1" customFormat="1" x14ac:dyDescent="0.3">
      <c r="D70" s="1" t="s">
        <v>37</v>
      </c>
      <c r="I70" s="16" t="s">
        <v>40</v>
      </c>
      <c r="L70" s="60">
        <f>Dashboard!$H$25</f>
        <v>5</v>
      </c>
      <c r="M70" s="26">
        <f t="shared" ref="M70:Y70" si="35">+L70*(1+M$7)*(1+M71)</f>
        <v>5.3793978844589097</v>
      </c>
      <c r="N70" s="26">
        <f t="shared" si="35"/>
        <v>5.6907551579439382</v>
      </c>
      <c r="O70" s="26">
        <f t="shared" si="35"/>
        <v>5.9177000658374679</v>
      </c>
      <c r="P70" s="26">
        <f t="shared" si="35"/>
        <v>6.0471768394504615</v>
      </c>
      <c r="Q70" s="26">
        <f t="shared" si="35"/>
        <v>6.1794865100874201</v>
      </c>
      <c r="R70" s="26">
        <f t="shared" si="35"/>
        <v>6.3146910603366067</v>
      </c>
      <c r="S70" s="26">
        <f t="shared" si="35"/>
        <v>6.4528538289390891</v>
      </c>
      <c r="T70" s="26">
        <f t="shared" si="35"/>
        <v>6.5940395404607912</v>
      </c>
      <c r="U70" s="26">
        <f t="shared" si="35"/>
        <v>6.7383143356137536</v>
      </c>
      <c r="V70" s="26">
        <f t="shared" si="35"/>
        <v>6.8857458022408107</v>
      </c>
      <c r="W70" s="26">
        <f t="shared" si="35"/>
        <v>7.0364030069782029</v>
      </c>
      <c r="X70" s="26">
        <f t="shared" si="35"/>
        <v>7.1903565276109473</v>
      </c>
      <c r="Y70" s="26">
        <f t="shared" si="35"/>
        <v>7.3476784861361368</v>
      </c>
      <c r="AA70" s="173"/>
    </row>
    <row r="71" spans="4:27" s="1" customFormat="1" x14ac:dyDescent="0.3">
      <c r="D71" s="10" t="s">
        <v>38</v>
      </c>
      <c r="I71" s="16" t="s">
        <v>41</v>
      </c>
      <c r="L71" s="61">
        <f>+Dashboard!$H$26</f>
        <v>0</v>
      </c>
      <c r="M71" s="61">
        <f>+Dashboard!$H$30</f>
        <v>0</v>
      </c>
      <c r="N71" s="61">
        <f>+Dashboard!$H$30</f>
        <v>0</v>
      </c>
      <c r="O71" s="61">
        <f>+Dashboard!$H$30</f>
        <v>0</v>
      </c>
      <c r="P71" s="61">
        <f>+Dashboard!$H$30</f>
        <v>0</v>
      </c>
      <c r="Q71" s="61">
        <f>+Dashboard!$H$30</f>
        <v>0</v>
      </c>
      <c r="R71" s="61">
        <f>+Dashboard!$H$30</f>
        <v>0</v>
      </c>
      <c r="S71" s="61">
        <f>+Dashboard!$H$30</f>
        <v>0</v>
      </c>
      <c r="T71" s="61">
        <f>+Dashboard!$H$30</f>
        <v>0</v>
      </c>
      <c r="U71" s="61">
        <f>+Dashboard!$H$30</f>
        <v>0</v>
      </c>
      <c r="V71" s="61">
        <f>+Dashboard!$H$30</f>
        <v>0</v>
      </c>
      <c r="W71" s="61">
        <f>+Dashboard!$H$30</f>
        <v>0</v>
      </c>
      <c r="X71" s="61">
        <f>+Dashboard!$H$30</f>
        <v>0</v>
      </c>
      <c r="Y71" s="61">
        <f>+Dashboard!$H$30</f>
        <v>0</v>
      </c>
      <c r="AA71" s="173"/>
    </row>
    <row r="72" spans="4:27" s="1" customFormat="1" ht="5.0999999999999996" customHeight="1" x14ac:dyDescent="0.3">
      <c r="D72" s="10"/>
      <c r="I72" s="16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AA72" s="173"/>
    </row>
    <row r="73" spans="4:27" s="1" customFormat="1" x14ac:dyDescent="0.3">
      <c r="D73" s="142" t="s">
        <v>190</v>
      </c>
      <c r="E73" s="142"/>
      <c r="F73" s="142"/>
      <c r="G73" s="142"/>
      <c r="H73" s="142"/>
      <c r="I73" s="143" t="s">
        <v>22</v>
      </c>
      <c r="J73" s="142"/>
      <c r="K73" s="142"/>
      <c r="L73" s="144">
        <f>L70*L69/1000</f>
        <v>44.862499999999997</v>
      </c>
      <c r="M73" s="144">
        <f t="shared" ref="M73:Y73" si="36">M70*M69/1000</f>
        <v>95.489691847030102</v>
      </c>
      <c r="N73" s="144">
        <f t="shared" si="36"/>
        <v>100.74059318350257</v>
      </c>
      <c r="O73" s="144">
        <f t="shared" si="36"/>
        <v>104.75808541548777</v>
      </c>
      <c r="P73" s="144">
        <f t="shared" si="36"/>
        <v>107.05014800037179</v>
      </c>
      <c r="Q73" s="144">
        <f t="shared" si="36"/>
        <v>109.69206504056179</v>
      </c>
      <c r="R73" s="144">
        <f t="shared" si="36"/>
        <v>111.78581849560878</v>
      </c>
      <c r="S73" s="144">
        <f t="shared" si="36"/>
        <v>114.23164490679423</v>
      </c>
      <c r="T73" s="144">
        <f t="shared" si="36"/>
        <v>116.73098496500715</v>
      </c>
      <c r="U73" s="144">
        <f t="shared" si="36"/>
        <v>119.61181777147974</v>
      </c>
      <c r="V73" s="144">
        <f t="shared" si="36"/>
        <v>121.89491506416795</v>
      </c>
      <c r="W73" s="144">
        <f t="shared" si="36"/>
        <v>124.56192423103164</v>
      </c>
      <c r="X73" s="144">
        <f t="shared" si="36"/>
        <v>127.28728643003279</v>
      </c>
      <c r="Y73" s="144">
        <f t="shared" si="36"/>
        <v>130.42864080740256</v>
      </c>
      <c r="AA73" s="173"/>
    </row>
    <row r="74" spans="4:27" s="1" customFormat="1" ht="5.0999999999999996" customHeight="1" x14ac:dyDescent="0.3">
      <c r="I74" s="16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AA74" s="173"/>
    </row>
    <row r="75" spans="4:27" s="1" customFormat="1" x14ac:dyDescent="0.3">
      <c r="D75" s="1" t="s">
        <v>42</v>
      </c>
      <c r="I75" s="16" t="s">
        <v>22</v>
      </c>
      <c r="L75" s="29">
        <f>+L78*L79*L77/1000</f>
        <v>-35.89</v>
      </c>
      <c r="M75" s="29">
        <f t="shared" ref="M75:Y75" si="37">+M78*M79*M77/1000</f>
        <v>-76.391753477624079</v>
      </c>
      <c r="N75" s="29">
        <f t="shared" si="37"/>
        <v>-80.592474546802052</v>
      </c>
      <c r="O75" s="29">
        <f t="shared" si="37"/>
        <v>-83.80646833239021</v>
      </c>
      <c r="P75" s="29">
        <f t="shared" si="37"/>
        <v>-85.640118400297439</v>
      </c>
      <c r="Q75" s="29">
        <f t="shared" si="37"/>
        <v>-87.753652032449438</v>
      </c>
      <c r="R75" s="29">
        <f t="shared" si="37"/>
        <v>-89.428654796487024</v>
      </c>
      <c r="S75" s="29">
        <f t="shared" si="37"/>
        <v>-91.385315925435378</v>
      </c>
      <c r="T75" s="29">
        <f t="shared" si="37"/>
        <v>-93.384787972005725</v>
      </c>
      <c r="U75" s="29">
        <f t="shared" si="37"/>
        <v>-95.689454217183794</v>
      </c>
      <c r="V75" s="29">
        <f t="shared" si="37"/>
        <v>-97.51593205133436</v>
      </c>
      <c r="W75" s="29">
        <f t="shared" si="37"/>
        <v>-99.649539384825317</v>
      </c>
      <c r="X75" s="29">
        <f t="shared" si="37"/>
        <v>-101.82982914402623</v>
      </c>
      <c r="Y75" s="29">
        <f t="shared" si="37"/>
        <v>-104.34291264592206</v>
      </c>
      <c r="AA75" s="173"/>
    </row>
    <row r="76" spans="4:27" s="1" customFormat="1" x14ac:dyDescent="0.3">
      <c r="D76" s="10" t="s">
        <v>86</v>
      </c>
      <c r="I76" s="16" t="s">
        <v>35</v>
      </c>
      <c r="L76" s="72">
        <f>+Dashboard!$H$37</f>
        <v>250</v>
      </c>
      <c r="M76" s="72">
        <f>+Dashboard!$H$37</f>
        <v>250</v>
      </c>
      <c r="N76" s="72">
        <f>+Dashboard!$H$37</f>
        <v>250</v>
      </c>
      <c r="O76" s="72">
        <f>+Dashboard!$H$37</f>
        <v>250</v>
      </c>
      <c r="P76" s="72">
        <f>+Dashboard!$H$37</f>
        <v>250</v>
      </c>
      <c r="Q76" s="72">
        <f>+Dashboard!$H$37</f>
        <v>250</v>
      </c>
      <c r="R76" s="72">
        <f>+Dashboard!$H$37</f>
        <v>250</v>
      </c>
      <c r="S76" s="72">
        <f>+Dashboard!$H$37</f>
        <v>250</v>
      </c>
      <c r="T76" s="72">
        <f>+Dashboard!$H$37</f>
        <v>250</v>
      </c>
      <c r="U76" s="72">
        <f>+Dashboard!$H$37</f>
        <v>250</v>
      </c>
      <c r="V76" s="72">
        <f>+Dashboard!$H$37</f>
        <v>250</v>
      </c>
      <c r="W76" s="72">
        <f>+Dashboard!$H$37</f>
        <v>250</v>
      </c>
      <c r="X76" s="72">
        <f>+Dashboard!$H$37</f>
        <v>250</v>
      </c>
      <c r="Y76" s="72">
        <f>+Dashboard!$H$37</f>
        <v>250</v>
      </c>
      <c r="AA76" s="173"/>
    </row>
    <row r="77" spans="4:27" s="1" customFormat="1" x14ac:dyDescent="0.3">
      <c r="D77" s="10" t="s">
        <v>87</v>
      </c>
      <c r="I77" s="16" t="s">
        <v>88</v>
      </c>
      <c r="L77" s="29">
        <f t="shared" ref="L77:Y77" si="38">+L69/L76</f>
        <v>35.89</v>
      </c>
      <c r="M77" s="29">
        <f t="shared" si="38"/>
        <v>71.004000000000005</v>
      </c>
      <c r="N77" s="29">
        <f t="shared" si="38"/>
        <v>70.81</v>
      </c>
      <c r="O77" s="29">
        <f t="shared" si="38"/>
        <v>70.81</v>
      </c>
      <c r="P77" s="29">
        <f t="shared" si="38"/>
        <v>70.81</v>
      </c>
      <c r="Q77" s="29">
        <f t="shared" si="38"/>
        <v>71.004000000000005</v>
      </c>
      <c r="R77" s="29">
        <f t="shared" si="38"/>
        <v>70.81</v>
      </c>
      <c r="S77" s="29">
        <f t="shared" si="38"/>
        <v>70.81</v>
      </c>
      <c r="T77" s="29">
        <f t="shared" si="38"/>
        <v>70.81</v>
      </c>
      <c r="U77" s="29">
        <f t="shared" si="38"/>
        <v>71.004000000000005</v>
      </c>
      <c r="V77" s="29">
        <f t="shared" si="38"/>
        <v>70.81</v>
      </c>
      <c r="W77" s="29">
        <f t="shared" si="38"/>
        <v>70.81</v>
      </c>
      <c r="X77" s="29">
        <f t="shared" si="38"/>
        <v>70.81</v>
      </c>
      <c r="Y77" s="29">
        <f t="shared" si="38"/>
        <v>71.004000000000005</v>
      </c>
      <c r="AA77" s="173"/>
    </row>
    <row r="78" spans="4:27" s="1" customFormat="1" x14ac:dyDescent="0.3">
      <c r="D78" s="10" t="s">
        <v>57</v>
      </c>
      <c r="I78" s="16" t="s">
        <v>55</v>
      </c>
      <c r="L78" s="73">
        <f>-Dashboard!$H$38</f>
        <v>-10</v>
      </c>
      <c r="M78" s="22">
        <f t="shared" ref="M78:Y78" si="39">+L78*(1+M$7)</f>
        <v>-10.758795768917819</v>
      </c>
      <c r="N78" s="22">
        <f t="shared" si="39"/>
        <v>-11.381510315887876</v>
      </c>
      <c r="O78" s="22">
        <f t="shared" si="39"/>
        <v>-11.835400131674936</v>
      </c>
      <c r="P78" s="22">
        <f t="shared" si="39"/>
        <v>-12.094353678900923</v>
      </c>
      <c r="Q78" s="22">
        <f t="shared" si="39"/>
        <v>-12.35897302017484</v>
      </c>
      <c r="R78" s="22">
        <f t="shared" si="39"/>
        <v>-12.629382120673213</v>
      </c>
      <c r="S78" s="22">
        <f t="shared" si="39"/>
        <v>-12.905707657878178</v>
      </c>
      <c r="T78" s="22">
        <f t="shared" si="39"/>
        <v>-13.188079080921582</v>
      </c>
      <c r="U78" s="22">
        <f t="shared" si="39"/>
        <v>-13.476628671227507</v>
      </c>
      <c r="V78" s="22">
        <f t="shared" si="39"/>
        <v>-13.771491604481621</v>
      </c>
      <c r="W78" s="22">
        <f t="shared" si="39"/>
        <v>-14.072806013956406</v>
      </c>
      <c r="X78" s="22">
        <f t="shared" si="39"/>
        <v>-14.380713055221895</v>
      </c>
      <c r="Y78" s="22">
        <f t="shared" si="39"/>
        <v>-14.695356972272274</v>
      </c>
      <c r="AA78" s="173"/>
    </row>
    <row r="79" spans="4:27" s="1" customFormat="1" x14ac:dyDescent="0.3">
      <c r="D79" s="10" t="s">
        <v>58</v>
      </c>
      <c r="G79" s="74">
        <v>100</v>
      </c>
      <c r="I79" s="16" t="s">
        <v>56</v>
      </c>
      <c r="L79" s="22">
        <f>$G$98</f>
        <v>100</v>
      </c>
      <c r="M79" s="22">
        <f t="shared" ref="M79:Y79" si="40">+L79</f>
        <v>100</v>
      </c>
      <c r="N79" s="22">
        <f t="shared" si="40"/>
        <v>100</v>
      </c>
      <c r="O79" s="22">
        <f t="shared" si="40"/>
        <v>100</v>
      </c>
      <c r="P79" s="22">
        <f t="shared" si="40"/>
        <v>100</v>
      </c>
      <c r="Q79" s="22">
        <f t="shared" si="40"/>
        <v>100</v>
      </c>
      <c r="R79" s="22">
        <f t="shared" si="40"/>
        <v>100</v>
      </c>
      <c r="S79" s="22">
        <f t="shared" si="40"/>
        <v>100</v>
      </c>
      <c r="T79" s="22">
        <f t="shared" si="40"/>
        <v>100</v>
      </c>
      <c r="U79" s="22">
        <f t="shared" si="40"/>
        <v>100</v>
      </c>
      <c r="V79" s="22">
        <f t="shared" si="40"/>
        <v>100</v>
      </c>
      <c r="W79" s="22">
        <f t="shared" si="40"/>
        <v>100</v>
      </c>
      <c r="X79" s="22">
        <f t="shared" si="40"/>
        <v>100</v>
      </c>
      <c r="Y79" s="22">
        <f t="shared" si="40"/>
        <v>100</v>
      </c>
      <c r="AA79" s="16" t="s">
        <v>233</v>
      </c>
    </row>
    <row r="80" spans="4:27" s="1" customFormat="1" ht="5.0999999999999996" customHeight="1" x14ac:dyDescent="0.3">
      <c r="D80" s="10"/>
      <c r="G80" s="107"/>
      <c r="I80" s="16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AA80" s="173"/>
    </row>
    <row r="81" spans="4:27" s="1" customFormat="1" x14ac:dyDescent="0.3">
      <c r="D81" s="127" t="s">
        <v>89</v>
      </c>
      <c r="E81" s="128"/>
      <c r="F81" s="128"/>
      <c r="G81" s="129"/>
      <c r="H81" s="128"/>
      <c r="I81" s="130" t="s">
        <v>22</v>
      </c>
      <c r="J81" s="128"/>
      <c r="K81" s="128"/>
      <c r="L81" s="131">
        <f>+IF(Dashboard!$H$23=1,L65,L73)</f>
        <v>20.188124999999999</v>
      </c>
      <c r="M81" s="131">
        <f>+IF(Dashboard!$H$23=1,M65,M73)</f>
        <v>42.970361331163552</v>
      </c>
      <c r="N81" s="131">
        <f>+IF(Dashboard!$H$23=1,N65,N73)</f>
        <v>45.333266932576159</v>
      </c>
      <c r="O81" s="131">
        <f>+IF(Dashboard!$H$23=1,O65,O73)</f>
        <v>47.141138436969499</v>
      </c>
      <c r="P81" s="131">
        <f>+IF(Dashboard!$H$23=1,P65,P73)</f>
        <v>48.172566600167308</v>
      </c>
      <c r="Q81" s="131">
        <f>+IF(Dashboard!$H$23=1,Q65,Q73)</f>
        <v>49.36142926825282</v>
      </c>
      <c r="R81" s="131">
        <f>+IF(Dashboard!$H$23=1,R65,R73)</f>
        <v>50.303618323023962</v>
      </c>
      <c r="S81" s="131">
        <f>+IF(Dashboard!$H$23=1,S65,S73)</f>
        <v>51.404240208057416</v>
      </c>
      <c r="T81" s="131">
        <f>+IF(Dashboard!$H$23=1,T65,T73)</f>
        <v>52.528943234253234</v>
      </c>
      <c r="U81" s="131">
        <f>+IF(Dashboard!$H$23=1,U65,U73)</f>
        <v>53.825317997165889</v>
      </c>
      <c r="V81" s="131">
        <f>+IF(Dashboard!$H$23=1,V65,V73)</f>
        <v>54.852711778875587</v>
      </c>
      <c r="W81" s="131">
        <f>+IF(Dashboard!$H$23=1,W65,W73)</f>
        <v>56.052865903964246</v>
      </c>
      <c r="X81" s="131">
        <f>+IF(Dashboard!$H$23=1,X65,X73)</f>
        <v>57.279278893514771</v>
      </c>
      <c r="Y81" s="131">
        <f>+IF(Dashboard!$H$23=1,Y65,Y73)</f>
        <v>58.692888363331157</v>
      </c>
      <c r="AA81" s="173"/>
    </row>
    <row r="82" spans="4:27" s="1" customFormat="1" x14ac:dyDescent="0.3">
      <c r="D82" s="132" t="s">
        <v>176</v>
      </c>
      <c r="E82" s="133"/>
      <c r="F82" s="133"/>
      <c r="G82" s="134"/>
      <c r="H82" s="133"/>
      <c r="I82" s="135" t="s">
        <v>22</v>
      </c>
      <c r="J82" s="133"/>
      <c r="K82" s="133"/>
      <c r="L82" s="136">
        <f>+L19/L$11*L$15+IF(Dashboard!$H$23=1,0,L75)</f>
        <v>-2.1933793043478262</v>
      </c>
      <c r="M82" s="136">
        <f>+M19/M$11*M$15+IF(Dashboard!$H$23=1,0,M75)</f>
        <v>-4.668601033732565</v>
      </c>
      <c r="N82" s="136">
        <f>+N19/N$11*N$15+IF(Dashboard!$H$23=1,0,N75)</f>
        <v>-4.9253236488474386</v>
      </c>
      <c r="O82" s="136">
        <f>+O19/O$11*O$15+IF(Dashboard!$H$23=1,0,O75)</f>
        <v>-5.1217434720185615</v>
      </c>
      <c r="P82" s="136">
        <f>+P19/P$11*P$15+IF(Dashboard!$H$23=1,0,P75)</f>
        <v>-5.2338050521345743</v>
      </c>
      <c r="Q82" s="136">
        <f>+Q19/Q$11*Q$15+IF(Dashboard!$H$23=1,0,Q75)</f>
        <v>-5.3629714195852651</v>
      </c>
      <c r="R82" s="136">
        <f>+R19/R$11*R$15+IF(Dashboard!$H$23=1,0,R75)</f>
        <v>-5.4653374379013826</v>
      </c>
      <c r="S82" s="136">
        <f>+S19/S$11*S$15+IF(Dashboard!$H$23=1,0,S75)</f>
        <v>-5.5849167086134788</v>
      </c>
      <c r="T82" s="136">
        <f>+T19/T$11*T$15+IF(Dashboard!$H$23=1,0,T75)</f>
        <v>-5.7071123231737859</v>
      </c>
      <c r="U82" s="136">
        <f>+U19/U$11*U$15+IF(Dashboard!$H$23=1,0,U75)</f>
        <v>-5.8479595576569992</v>
      </c>
      <c r="V82" s="136">
        <f>+V19/V$11*V$15+IF(Dashboard!$H$23=1,0,V75)</f>
        <v>-5.9595828143099929</v>
      </c>
      <c r="W82" s="136">
        <f>+W19/W$11*W$15+IF(Dashboard!$H$23=1,0,W75)</f>
        <v>-6.0899759647386293</v>
      </c>
      <c r="X82" s="136">
        <f>+X19/X$11*X$15+IF(Dashboard!$H$23=1,0,X75)</f>
        <v>-6.2232220621282304</v>
      </c>
      <c r="Y82" s="136">
        <f>+Y19/Y$11*Y$15+IF(Dashboard!$H$23=1,0,Y75)</f>
        <v>-6.3768064963203814</v>
      </c>
      <c r="AA82" s="173"/>
    </row>
    <row r="83" spans="4:27" s="1" customFormat="1" x14ac:dyDescent="0.3">
      <c r="D83" s="132" t="s">
        <v>70</v>
      </c>
      <c r="E83" s="133"/>
      <c r="F83" s="133"/>
      <c r="G83" s="134"/>
      <c r="H83" s="133"/>
      <c r="I83" s="135" t="s">
        <v>22</v>
      </c>
      <c r="J83" s="133"/>
      <c r="K83" s="133"/>
      <c r="L83" s="137">
        <f>+L81+L82</f>
        <v>17.994745695652174</v>
      </c>
      <c r="M83" s="137">
        <f t="shared" ref="M83" si="41">+M81+M82</f>
        <v>38.301760297430988</v>
      </c>
      <c r="N83" s="137">
        <f t="shared" ref="N83" si="42">+N81+N82</f>
        <v>40.40794328372872</v>
      </c>
      <c r="O83" s="137">
        <f t="shared" ref="O83" si="43">+O81+O82</f>
        <v>42.019394964950934</v>
      </c>
      <c r="P83" s="137">
        <f t="shared" ref="P83" si="44">+P81+P82</f>
        <v>42.93876154803273</v>
      </c>
      <c r="Q83" s="137">
        <f t="shared" ref="Q83" si="45">+Q81+Q82</f>
        <v>43.998457848667556</v>
      </c>
      <c r="R83" s="137">
        <f t="shared" ref="R83" si="46">+R81+R82</f>
        <v>44.838280885122579</v>
      </c>
      <c r="S83" s="137">
        <f t="shared" ref="S83" si="47">+S81+S82</f>
        <v>45.819323499443939</v>
      </c>
      <c r="T83" s="137">
        <f t="shared" ref="T83" si="48">+T81+T82</f>
        <v>46.821830911079445</v>
      </c>
      <c r="U83" s="137">
        <f t="shared" ref="U83" si="49">+U81+U82</f>
        <v>47.97735843950889</v>
      </c>
      <c r="V83" s="137">
        <f t="shared" ref="V83" si="50">+V81+V82</f>
        <v>48.893128964565591</v>
      </c>
      <c r="W83" s="137">
        <f t="shared" ref="W83" si="51">+W81+W82</f>
        <v>49.962889939225619</v>
      </c>
      <c r="X83" s="137">
        <f t="shared" ref="X83" si="52">+X81+X82</f>
        <v>51.056056831386542</v>
      </c>
      <c r="Y83" s="137">
        <f t="shared" ref="Y83" si="53">+Y81+Y82</f>
        <v>52.316081867010773</v>
      </c>
      <c r="AA83" s="173"/>
    </row>
    <row r="84" spans="4:27" s="1" customFormat="1" x14ac:dyDescent="0.3">
      <c r="D84" s="146" t="s">
        <v>71</v>
      </c>
      <c r="E84" s="147"/>
      <c r="F84" s="147"/>
      <c r="G84" s="148"/>
      <c r="H84" s="147"/>
      <c r="I84" s="141" t="s">
        <v>29</v>
      </c>
      <c r="J84" s="147"/>
      <c r="K84" s="147"/>
      <c r="L84" s="149">
        <f>IFERROR(L83/L81,"-")</f>
        <v>0.8913529956671149</v>
      </c>
      <c r="M84" s="149">
        <f t="shared" ref="M84" si="54">IFERROR(M83/M81,"-")</f>
        <v>0.8913529956671149</v>
      </c>
      <c r="N84" s="149">
        <f t="shared" ref="N84" si="55">IFERROR(N83/N81,"-")</f>
        <v>0.8913529956671149</v>
      </c>
      <c r="O84" s="149">
        <f t="shared" ref="O84" si="56">IFERROR(O83/O81,"-")</f>
        <v>0.89135299566711479</v>
      </c>
      <c r="P84" s="149">
        <f t="shared" ref="P84" si="57">IFERROR(P83/P81,"-")</f>
        <v>0.89135299566711479</v>
      </c>
      <c r="Q84" s="149">
        <f t="shared" ref="Q84" si="58">IFERROR(Q83/Q81,"-")</f>
        <v>0.8913529956671149</v>
      </c>
      <c r="R84" s="149">
        <f t="shared" ref="R84" si="59">IFERROR(R83/R81,"-")</f>
        <v>0.8913529956671149</v>
      </c>
      <c r="S84" s="149">
        <f t="shared" ref="S84" si="60">IFERROR(S83/S81,"-")</f>
        <v>0.89135299566711501</v>
      </c>
      <c r="T84" s="149">
        <f t="shared" ref="T84" si="61">IFERROR(T83/T81,"-")</f>
        <v>0.8913529956671149</v>
      </c>
      <c r="U84" s="149">
        <f t="shared" ref="U84" si="62">IFERROR(U83/U81,"-")</f>
        <v>0.8913529956671149</v>
      </c>
      <c r="V84" s="149">
        <f t="shared" ref="V84" si="63">IFERROR(V83/V81,"-")</f>
        <v>0.8913529956671149</v>
      </c>
      <c r="W84" s="149">
        <f t="shared" ref="W84" si="64">IFERROR(W83/W81,"-")</f>
        <v>0.89135299566711501</v>
      </c>
      <c r="X84" s="149">
        <f t="shared" ref="X84" si="65">IFERROR(X83/X81,"-")</f>
        <v>0.89135299566711501</v>
      </c>
      <c r="Y84" s="149">
        <f t="shared" ref="Y84" si="66">IFERROR(Y83/Y81,"-")</f>
        <v>0.8913529956671149</v>
      </c>
      <c r="AA84" s="173"/>
    </row>
    <row r="85" spans="4:27" s="1" customFormat="1" x14ac:dyDescent="0.3">
      <c r="AA85" s="173"/>
    </row>
    <row r="86" spans="4:27" s="1" customFormat="1" x14ac:dyDescent="0.3">
      <c r="AA86" s="173"/>
    </row>
    <row r="87" spans="4:27" s="1" customFormat="1" x14ac:dyDescent="0.3">
      <c r="D87" s="56" t="s">
        <v>91</v>
      </c>
      <c r="E87" s="56"/>
      <c r="F87" s="56"/>
      <c r="G87" s="56"/>
      <c r="H87" s="56"/>
      <c r="I87" s="125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AA87" s="173"/>
    </row>
    <row r="88" spans="4:27" s="1" customFormat="1" x14ac:dyDescent="0.3">
      <c r="D88" s="1" t="s">
        <v>36</v>
      </c>
      <c r="I88" s="16" t="s">
        <v>35</v>
      </c>
      <c r="L88" s="22">
        <f t="shared" ref="L88:Y88" si="67">L16</f>
        <v>4486.2500000000018</v>
      </c>
      <c r="M88" s="22">
        <f t="shared" si="67"/>
        <v>8875.5000000000036</v>
      </c>
      <c r="N88" s="22">
        <f t="shared" si="67"/>
        <v>8851.2500000000036</v>
      </c>
      <c r="O88" s="22">
        <f t="shared" si="67"/>
        <v>8851.2500000000036</v>
      </c>
      <c r="P88" s="22">
        <f t="shared" si="67"/>
        <v>8851.2500000000036</v>
      </c>
      <c r="Q88" s="22">
        <f t="shared" si="67"/>
        <v>8875.5000000000036</v>
      </c>
      <c r="R88" s="22">
        <f t="shared" si="67"/>
        <v>8851.2500000000036</v>
      </c>
      <c r="S88" s="22">
        <f t="shared" si="67"/>
        <v>8851.2500000000036</v>
      </c>
      <c r="T88" s="22">
        <f t="shared" si="67"/>
        <v>8851.2500000000036</v>
      </c>
      <c r="U88" s="22">
        <f t="shared" si="67"/>
        <v>8875.5000000000036</v>
      </c>
      <c r="V88" s="22">
        <f t="shared" si="67"/>
        <v>8851.2500000000036</v>
      </c>
      <c r="W88" s="22">
        <f t="shared" si="67"/>
        <v>8851.2500000000036</v>
      </c>
      <c r="X88" s="22">
        <f t="shared" si="67"/>
        <v>8851.2500000000036</v>
      </c>
      <c r="Y88" s="22">
        <f t="shared" si="67"/>
        <v>8875.5000000000036</v>
      </c>
      <c r="AA88" s="173"/>
    </row>
    <row r="89" spans="4:27" s="1" customFormat="1" x14ac:dyDescent="0.3">
      <c r="D89" s="1" t="s">
        <v>37</v>
      </c>
      <c r="I89" s="16" t="s">
        <v>40</v>
      </c>
      <c r="L89" s="60">
        <f>+Dashboard!H29</f>
        <v>5</v>
      </c>
      <c r="M89" s="26">
        <f t="shared" ref="M89:Y89" si="68">+L89*(1+M$7)*(1+M90)</f>
        <v>5.3793978844589097</v>
      </c>
      <c r="N89" s="26">
        <f t="shared" si="68"/>
        <v>5.6907551579439382</v>
      </c>
      <c r="O89" s="26">
        <f t="shared" si="68"/>
        <v>5.9177000658374679</v>
      </c>
      <c r="P89" s="26">
        <f t="shared" si="68"/>
        <v>6.0471768394504615</v>
      </c>
      <c r="Q89" s="26">
        <f t="shared" si="68"/>
        <v>6.1794865100874201</v>
      </c>
      <c r="R89" s="26">
        <f t="shared" si="68"/>
        <v>6.3146910603366067</v>
      </c>
      <c r="S89" s="26">
        <f t="shared" si="68"/>
        <v>6.4528538289390891</v>
      </c>
      <c r="T89" s="26">
        <f t="shared" si="68"/>
        <v>6.5940395404607912</v>
      </c>
      <c r="U89" s="26">
        <f t="shared" si="68"/>
        <v>6.7383143356137536</v>
      </c>
      <c r="V89" s="26">
        <f t="shared" si="68"/>
        <v>6.8857458022408107</v>
      </c>
      <c r="W89" s="26">
        <f t="shared" si="68"/>
        <v>7.0364030069782029</v>
      </c>
      <c r="X89" s="26">
        <f t="shared" si="68"/>
        <v>7.1903565276109473</v>
      </c>
      <c r="Y89" s="26">
        <f t="shared" si="68"/>
        <v>7.3476784861361368</v>
      </c>
      <c r="AA89" s="173"/>
    </row>
    <row r="90" spans="4:27" s="1" customFormat="1" x14ac:dyDescent="0.3">
      <c r="D90" s="10" t="s">
        <v>38</v>
      </c>
      <c r="I90" s="16" t="s">
        <v>41</v>
      </c>
      <c r="L90" s="61">
        <f>+Dashboard!$H$30</f>
        <v>0</v>
      </c>
      <c r="M90" s="61">
        <f>+Dashboard!$H$30</f>
        <v>0</v>
      </c>
      <c r="N90" s="61">
        <f>+Dashboard!$H$30</f>
        <v>0</v>
      </c>
      <c r="O90" s="61">
        <f>+Dashboard!$H$30</f>
        <v>0</v>
      </c>
      <c r="P90" s="61">
        <f>+Dashboard!$H$30</f>
        <v>0</v>
      </c>
      <c r="Q90" s="61">
        <f>+Dashboard!$H$30</f>
        <v>0</v>
      </c>
      <c r="R90" s="61">
        <f>+Dashboard!$H$30</f>
        <v>0</v>
      </c>
      <c r="S90" s="61">
        <f>+Dashboard!$H$30</f>
        <v>0</v>
      </c>
      <c r="T90" s="61">
        <f>+Dashboard!$H$30</f>
        <v>0</v>
      </c>
      <c r="U90" s="61">
        <f>+Dashboard!$H$30</f>
        <v>0</v>
      </c>
      <c r="V90" s="61">
        <f>+Dashboard!$H$30</f>
        <v>0</v>
      </c>
      <c r="W90" s="61">
        <f>+Dashboard!$H$30</f>
        <v>0</v>
      </c>
      <c r="X90" s="61">
        <f>+Dashboard!$H$30</f>
        <v>0</v>
      </c>
      <c r="Y90" s="61">
        <f>+Dashboard!$H$30</f>
        <v>0</v>
      </c>
      <c r="AA90" s="173"/>
    </row>
    <row r="91" spans="4:27" s="1" customFormat="1" ht="5.0999999999999996" customHeight="1" x14ac:dyDescent="0.3">
      <c r="D91" s="10"/>
      <c r="I91" s="16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AA91" s="173"/>
    </row>
    <row r="92" spans="4:27" s="1" customFormat="1" x14ac:dyDescent="0.3">
      <c r="D92" s="142" t="s">
        <v>65</v>
      </c>
      <c r="E92" s="142"/>
      <c r="F92" s="142"/>
      <c r="G92" s="142"/>
      <c r="H92" s="142"/>
      <c r="I92" s="143" t="s">
        <v>22</v>
      </c>
      <c r="J92" s="142"/>
      <c r="K92" s="142"/>
      <c r="L92" s="144">
        <f t="shared" ref="L92:Y92" si="69">L89*L88/1000</f>
        <v>22.431250000000006</v>
      </c>
      <c r="M92" s="144">
        <f t="shared" si="69"/>
        <v>47.744845923515072</v>
      </c>
      <c r="N92" s="144">
        <f t="shared" si="69"/>
        <v>50.370296591751305</v>
      </c>
      <c r="O92" s="144">
        <f t="shared" si="69"/>
        <v>52.379042707743906</v>
      </c>
      <c r="P92" s="144">
        <f t="shared" si="69"/>
        <v>53.525074000185917</v>
      </c>
      <c r="Q92" s="144">
        <f t="shared" si="69"/>
        <v>54.846032520280922</v>
      </c>
      <c r="R92" s="144">
        <f t="shared" si="69"/>
        <v>55.892909247804411</v>
      </c>
      <c r="S92" s="144">
        <f t="shared" si="69"/>
        <v>57.115822453397136</v>
      </c>
      <c r="T92" s="144">
        <f t="shared" si="69"/>
        <v>58.365492482503598</v>
      </c>
      <c r="U92" s="144">
        <f t="shared" si="69"/>
        <v>59.805908885739896</v>
      </c>
      <c r="V92" s="144">
        <f t="shared" si="69"/>
        <v>60.947457532084002</v>
      </c>
      <c r="W92" s="144">
        <f t="shared" si="69"/>
        <v>62.280962115515848</v>
      </c>
      <c r="X92" s="144">
        <f t="shared" si="69"/>
        <v>63.643643215016425</v>
      </c>
      <c r="Y92" s="144">
        <f t="shared" si="69"/>
        <v>65.214320403701308</v>
      </c>
      <c r="AA92" s="173"/>
    </row>
    <row r="93" spans="4:27" s="1" customFormat="1" ht="5.0999999999999996" customHeight="1" x14ac:dyDescent="0.3">
      <c r="I93" s="16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AA93" s="173"/>
    </row>
    <row r="94" spans="4:27" s="1" customFormat="1" x14ac:dyDescent="0.3">
      <c r="D94" s="1" t="s">
        <v>42</v>
      </c>
      <c r="I94" s="16" t="s">
        <v>22</v>
      </c>
      <c r="L94" s="29">
        <f t="shared" ref="L94:Y94" si="70">+L97*L98*L96/1000</f>
        <v>-17.945000000000007</v>
      </c>
      <c r="M94" s="29">
        <f t="shared" si="70"/>
        <v>-38.195876738812061</v>
      </c>
      <c r="N94" s="29">
        <f t="shared" si="70"/>
        <v>-40.29623727340104</v>
      </c>
      <c r="O94" s="29">
        <f t="shared" si="70"/>
        <v>-41.903234166195126</v>
      </c>
      <c r="P94" s="29">
        <f t="shared" si="70"/>
        <v>-42.820059200148741</v>
      </c>
      <c r="Q94" s="29">
        <f t="shared" si="70"/>
        <v>-43.87682601622474</v>
      </c>
      <c r="R94" s="29">
        <f t="shared" si="70"/>
        <v>-44.714327398243526</v>
      </c>
      <c r="S94" s="29">
        <f t="shared" si="70"/>
        <v>-45.692657962717711</v>
      </c>
      <c r="T94" s="29">
        <f t="shared" si="70"/>
        <v>-46.692393986002884</v>
      </c>
      <c r="U94" s="29">
        <f t="shared" si="70"/>
        <v>-47.844727108591911</v>
      </c>
      <c r="V94" s="29">
        <f t="shared" si="70"/>
        <v>-48.757966025667201</v>
      </c>
      <c r="W94" s="29">
        <f t="shared" si="70"/>
        <v>-49.82476969241268</v>
      </c>
      <c r="X94" s="29">
        <f t="shared" si="70"/>
        <v>-50.914914572013139</v>
      </c>
      <c r="Y94" s="29">
        <f t="shared" si="70"/>
        <v>-52.171456322961049</v>
      </c>
      <c r="AA94" s="173"/>
    </row>
    <row r="95" spans="4:27" s="1" customFormat="1" x14ac:dyDescent="0.3">
      <c r="D95" s="10" t="s">
        <v>86</v>
      </c>
      <c r="I95" s="16" t="s">
        <v>35</v>
      </c>
      <c r="L95" s="72">
        <f>+Dashboard!$H$37</f>
        <v>250</v>
      </c>
      <c r="M95" s="72">
        <f>+Dashboard!$H$37</f>
        <v>250</v>
      </c>
      <c r="N95" s="72">
        <f>+Dashboard!$H$37</f>
        <v>250</v>
      </c>
      <c r="O95" s="72">
        <f>+Dashboard!$H$37</f>
        <v>250</v>
      </c>
      <c r="P95" s="72">
        <f>+Dashboard!$H$37</f>
        <v>250</v>
      </c>
      <c r="Q95" s="72">
        <f>+Dashboard!$H$37</f>
        <v>250</v>
      </c>
      <c r="R95" s="72">
        <f>+Dashboard!$H$37</f>
        <v>250</v>
      </c>
      <c r="S95" s="72">
        <f>+Dashboard!$H$37</f>
        <v>250</v>
      </c>
      <c r="T95" s="72">
        <f>+Dashboard!$H$37</f>
        <v>250</v>
      </c>
      <c r="U95" s="72">
        <f>+Dashboard!$H$37</f>
        <v>250</v>
      </c>
      <c r="V95" s="72">
        <f>+Dashboard!$H$37</f>
        <v>250</v>
      </c>
      <c r="W95" s="72">
        <f>+Dashboard!$H$37</f>
        <v>250</v>
      </c>
      <c r="X95" s="72">
        <f>+Dashboard!$H$37</f>
        <v>250</v>
      </c>
      <c r="Y95" s="72">
        <f>+Dashboard!$H$37</f>
        <v>250</v>
      </c>
      <c r="AA95" s="173"/>
    </row>
    <row r="96" spans="4:27" s="1" customFormat="1" x14ac:dyDescent="0.3">
      <c r="D96" s="10" t="s">
        <v>87</v>
      </c>
      <c r="I96" s="16" t="s">
        <v>88</v>
      </c>
      <c r="L96" s="29">
        <f t="shared" ref="L96:Y96" si="71">+L88/L95</f>
        <v>17.945000000000007</v>
      </c>
      <c r="M96" s="29">
        <f t="shared" si="71"/>
        <v>35.502000000000017</v>
      </c>
      <c r="N96" s="29">
        <f t="shared" si="71"/>
        <v>35.405000000000015</v>
      </c>
      <c r="O96" s="29">
        <f t="shared" si="71"/>
        <v>35.405000000000015</v>
      </c>
      <c r="P96" s="29">
        <f t="shared" si="71"/>
        <v>35.405000000000015</v>
      </c>
      <c r="Q96" s="29">
        <f t="shared" si="71"/>
        <v>35.502000000000017</v>
      </c>
      <c r="R96" s="29">
        <f t="shared" si="71"/>
        <v>35.405000000000015</v>
      </c>
      <c r="S96" s="29">
        <f t="shared" si="71"/>
        <v>35.405000000000015</v>
      </c>
      <c r="T96" s="29">
        <f t="shared" si="71"/>
        <v>35.405000000000015</v>
      </c>
      <c r="U96" s="29">
        <f t="shared" si="71"/>
        <v>35.502000000000017</v>
      </c>
      <c r="V96" s="29">
        <f t="shared" si="71"/>
        <v>35.405000000000015</v>
      </c>
      <c r="W96" s="29">
        <f t="shared" si="71"/>
        <v>35.405000000000015</v>
      </c>
      <c r="X96" s="29">
        <f t="shared" si="71"/>
        <v>35.405000000000015</v>
      </c>
      <c r="Y96" s="29">
        <f t="shared" si="71"/>
        <v>35.502000000000017</v>
      </c>
      <c r="AA96" s="173"/>
    </row>
    <row r="97" spans="2:27" s="1" customFormat="1" x14ac:dyDescent="0.3">
      <c r="D97" s="10" t="s">
        <v>57</v>
      </c>
      <c r="I97" s="16" t="s">
        <v>55</v>
      </c>
      <c r="L97" s="73">
        <f>-Dashboard!$H$38</f>
        <v>-10</v>
      </c>
      <c r="M97" s="22">
        <f t="shared" ref="M97:Y97" si="72">+L97*(1+M$7)</f>
        <v>-10.758795768917819</v>
      </c>
      <c r="N97" s="22">
        <f t="shared" si="72"/>
        <v>-11.381510315887876</v>
      </c>
      <c r="O97" s="22">
        <f t="shared" si="72"/>
        <v>-11.835400131674936</v>
      </c>
      <c r="P97" s="22">
        <f t="shared" si="72"/>
        <v>-12.094353678900923</v>
      </c>
      <c r="Q97" s="22">
        <f t="shared" si="72"/>
        <v>-12.35897302017484</v>
      </c>
      <c r="R97" s="22">
        <f t="shared" si="72"/>
        <v>-12.629382120673213</v>
      </c>
      <c r="S97" s="22">
        <f t="shared" si="72"/>
        <v>-12.905707657878178</v>
      </c>
      <c r="T97" s="22">
        <f t="shared" si="72"/>
        <v>-13.188079080921582</v>
      </c>
      <c r="U97" s="22">
        <f t="shared" si="72"/>
        <v>-13.476628671227507</v>
      </c>
      <c r="V97" s="22">
        <f t="shared" si="72"/>
        <v>-13.771491604481621</v>
      </c>
      <c r="W97" s="22">
        <f t="shared" si="72"/>
        <v>-14.072806013956406</v>
      </c>
      <c r="X97" s="22">
        <f t="shared" si="72"/>
        <v>-14.380713055221895</v>
      </c>
      <c r="Y97" s="22">
        <f t="shared" si="72"/>
        <v>-14.695356972272274</v>
      </c>
      <c r="AA97" s="173"/>
    </row>
    <row r="98" spans="2:27" s="1" customFormat="1" x14ac:dyDescent="0.3">
      <c r="D98" s="10" t="s">
        <v>58</v>
      </c>
      <c r="G98" s="74">
        <v>100</v>
      </c>
      <c r="I98" s="16" t="s">
        <v>56</v>
      </c>
      <c r="L98" s="22">
        <f>$G$98</f>
        <v>100</v>
      </c>
      <c r="M98" s="22">
        <f t="shared" ref="M98:Y98" si="73">+L98</f>
        <v>100</v>
      </c>
      <c r="N98" s="22">
        <f t="shared" si="73"/>
        <v>100</v>
      </c>
      <c r="O98" s="22">
        <f t="shared" si="73"/>
        <v>100</v>
      </c>
      <c r="P98" s="22">
        <f t="shared" si="73"/>
        <v>100</v>
      </c>
      <c r="Q98" s="22">
        <f t="shared" si="73"/>
        <v>100</v>
      </c>
      <c r="R98" s="22">
        <f t="shared" si="73"/>
        <v>100</v>
      </c>
      <c r="S98" s="22">
        <f t="shared" si="73"/>
        <v>100</v>
      </c>
      <c r="T98" s="22">
        <f t="shared" si="73"/>
        <v>100</v>
      </c>
      <c r="U98" s="22">
        <f t="shared" si="73"/>
        <v>100</v>
      </c>
      <c r="V98" s="22">
        <f t="shared" si="73"/>
        <v>100</v>
      </c>
      <c r="W98" s="22">
        <f t="shared" si="73"/>
        <v>100</v>
      </c>
      <c r="X98" s="22">
        <f t="shared" si="73"/>
        <v>100</v>
      </c>
      <c r="Y98" s="22">
        <f t="shared" si="73"/>
        <v>100</v>
      </c>
      <c r="AA98" s="16" t="s">
        <v>233</v>
      </c>
    </row>
    <row r="99" spans="2:27" s="1" customFormat="1" ht="5.0999999999999996" customHeight="1" x14ac:dyDescent="0.3">
      <c r="D99" s="10"/>
      <c r="G99" s="107"/>
      <c r="I99" s="16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AA99" s="173"/>
    </row>
    <row r="100" spans="2:27" s="1" customFormat="1" x14ac:dyDescent="0.3">
      <c r="D100" s="127" t="s">
        <v>91</v>
      </c>
      <c r="E100" s="128"/>
      <c r="F100" s="128"/>
      <c r="G100" s="129"/>
      <c r="H100" s="128"/>
      <c r="I100" s="130" t="s">
        <v>22</v>
      </c>
      <c r="J100" s="128"/>
      <c r="K100" s="128"/>
      <c r="L100" s="131">
        <f t="shared" ref="L100:Y100" si="74">+L92</f>
        <v>22.431250000000006</v>
      </c>
      <c r="M100" s="131">
        <f t="shared" si="74"/>
        <v>47.744845923515072</v>
      </c>
      <c r="N100" s="131">
        <f t="shared" si="74"/>
        <v>50.370296591751305</v>
      </c>
      <c r="O100" s="131">
        <f t="shared" si="74"/>
        <v>52.379042707743906</v>
      </c>
      <c r="P100" s="131">
        <f t="shared" si="74"/>
        <v>53.525074000185917</v>
      </c>
      <c r="Q100" s="131">
        <f t="shared" si="74"/>
        <v>54.846032520280922</v>
      </c>
      <c r="R100" s="131">
        <f t="shared" si="74"/>
        <v>55.892909247804411</v>
      </c>
      <c r="S100" s="131">
        <f t="shared" si="74"/>
        <v>57.115822453397136</v>
      </c>
      <c r="T100" s="131">
        <f t="shared" si="74"/>
        <v>58.365492482503598</v>
      </c>
      <c r="U100" s="131">
        <f t="shared" si="74"/>
        <v>59.805908885739896</v>
      </c>
      <c r="V100" s="131">
        <f t="shared" si="74"/>
        <v>60.947457532084002</v>
      </c>
      <c r="W100" s="131">
        <f t="shared" si="74"/>
        <v>62.280962115515848</v>
      </c>
      <c r="X100" s="131">
        <f t="shared" si="74"/>
        <v>63.643643215016425</v>
      </c>
      <c r="Y100" s="131">
        <f t="shared" si="74"/>
        <v>65.214320403701308</v>
      </c>
      <c r="AA100" s="173"/>
    </row>
    <row r="101" spans="2:27" s="1" customFormat="1" x14ac:dyDescent="0.3">
      <c r="D101" s="132" t="s">
        <v>176</v>
      </c>
      <c r="E101" s="133"/>
      <c r="F101" s="133"/>
      <c r="G101" s="134"/>
      <c r="H101" s="133"/>
      <c r="I101" s="135" t="s">
        <v>22</v>
      </c>
      <c r="J101" s="133"/>
      <c r="K101" s="133"/>
      <c r="L101" s="136">
        <f t="shared" ref="L101:Y101" si="75">+L19/L$11*L$16+L94</f>
        <v>-19.041689652173922</v>
      </c>
      <c r="M101" s="136">
        <f t="shared" si="75"/>
        <v>-40.530177255678346</v>
      </c>
      <c r="N101" s="136">
        <f t="shared" si="75"/>
        <v>-42.758899097824759</v>
      </c>
      <c r="O101" s="136">
        <f t="shared" si="75"/>
        <v>-44.464105902204409</v>
      </c>
      <c r="P101" s="136">
        <f t="shared" si="75"/>
        <v>-45.436961726216026</v>
      </c>
      <c r="Q101" s="136">
        <f t="shared" si="75"/>
        <v>-46.558311726017372</v>
      </c>
      <c r="R101" s="136">
        <f t="shared" si="75"/>
        <v>-47.446996117194217</v>
      </c>
      <c r="S101" s="136">
        <f t="shared" si="75"/>
        <v>-48.485116317024449</v>
      </c>
      <c r="T101" s="136">
        <f t="shared" si="75"/>
        <v>-49.545950147589778</v>
      </c>
      <c r="U101" s="136">
        <f t="shared" si="75"/>
        <v>-50.768706887420414</v>
      </c>
      <c r="V101" s="136">
        <f t="shared" si="75"/>
        <v>-51.7377574328222</v>
      </c>
      <c r="W101" s="136">
        <f t="shared" si="75"/>
        <v>-52.869757674781994</v>
      </c>
      <c r="X101" s="136">
        <f t="shared" si="75"/>
        <v>-54.026525603077253</v>
      </c>
      <c r="Y101" s="136">
        <f t="shared" si="75"/>
        <v>-55.359859571121241</v>
      </c>
      <c r="AA101" s="173"/>
    </row>
    <row r="102" spans="2:27" s="1" customFormat="1" x14ac:dyDescent="0.3">
      <c r="D102" s="132" t="s">
        <v>70</v>
      </c>
      <c r="E102" s="133"/>
      <c r="F102" s="133"/>
      <c r="G102" s="134"/>
      <c r="H102" s="133"/>
      <c r="I102" s="135" t="s">
        <v>22</v>
      </c>
      <c r="J102" s="133"/>
      <c r="K102" s="133"/>
      <c r="L102" s="137">
        <f>+L100+L101</f>
        <v>3.3895603478260838</v>
      </c>
      <c r="M102" s="137">
        <f t="shared" ref="M102" si="76">+M100+M101</f>
        <v>7.214668667836726</v>
      </c>
      <c r="N102" s="137">
        <f t="shared" ref="N102" si="77">+N100+N101</f>
        <v>7.6113974939265461</v>
      </c>
      <c r="O102" s="137">
        <f t="shared" ref="O102" si="78">+O100+O101</f>
        <v>7.9149368055394973</v>
      </c>
      <c r="P102" s="137">
        <f t="shared" ref="P102" si="79">+P100+P101</f>
        <v>8.088112273969891</v>
      </c>
      <c r="Q102" s="137">
        <f t="shared" ref="Q102" si="80">+Q100+Q101</f>
        <v>8.2877207942635494</v>
      </c>
      <c r="R102" s="137">
        <f t="shared" ref="R102" si="81">+R100+R101</f>
        <v>8.4459131306101938</v>
      </c>
      <c r="S102" s="137">
        <f t="shared" ref="S102" si="82">+S100+S101</f>
        <v>8.6307061363726874</v>
      </c>
      <c r="T102" s="137">
        <f t="shared" ref="T102" si="83">+T100+T101</f>
        <v>8.8195423349138196</v>
      </c>
      <c r="U102" s="137">
        <f t="shared" ref="U102" si="84">+U100+U101</f>
        <v>9.0372019983194818</v>
      </c>
      <c r="V102" s="137">
        <f t="shared" ref="V102" si="85">+V100+V101</f>
        <v>9.2097000992618021</v>
      </c>
      <c r="W102" s="137">
        <f t="shared" ref="W102" si="86">+W100+W101</f>
        <v>9.4112044407338544</v>
      </c>
      <c r="X102" s="137">
        <f t="shared" ref="X102" si="87">+X100+X101</f>
        <v>9.6171176119391717</v>
      </c>
      <c r="Y102" s="137">
        <f t="shared" ref="Y102" si="88">+Y100+Y101</f>
        <v>9.8544608325800667</v>
      </c>
      <c r="AA102" s="173"/>
    </row>
    <row r="103" spans="2:27" s="1" customFormat="1" x14ac:dyDescent="0.3">
      <c r="D103" s="146" t="s">
        <v>71</v>
      </c>
      <c r="E103" s="147"/>
      <c r="F103" s="147"/>
      <c r="G103" s="148"/>
      <c r="H103" s="147"/>
      <c r="I103" s="141" t="s">
        <v>29</v>
      </c>
      <c r="J103" s="147"/>
      <c r="K103" s="147"/>
      <c r="L103" s="149">
        <f>IFERROR(L102/L100,"-")</f>
        <v>0.15110884805020153</v>
      </c>
      <c r="M103" s="149">
        <f t="shared" ref="M103" si="89">IFERROR(M102/M100,"-")</f>
        <v>0.15110884805020158</v>
      </c>
      <c r="N103" s="149">
        <f t="shared" ref="N103" si="90">IFERROR(N102/N100,"-")</f>
        <v>0.1511088480502018</v>
      </c>
      <c r="O103" s="149">
        <f t="shared" ref="O103" si="91">IFERROR(O102/O100,"-")</f>
        <v>0.15110884805020167</v>
      </c>
      <c r="P103" s="149">
        <f t="shared" ref="P103" si="92">IFERROR(P102/P100,"-")</f>
        <v>0.15110884805020161</v>
      </c>
      <c r="Q103" s="149">
        <f t="shared" ref="Q103" si="93">IFERROR(Q102/Q100,"-")</f>
        <v>0.15110884805020167</v>
      </c>
      <c r="R103" s="149">
        <f t="shared" ref="R103" si="94">IFERROR(R102/R100,"-")</f>
        <v>0.15110884805020178</v>
      </c>
      <c r="S103" s="149">
        <f t="shared" ref="S103" si="95">IFERROR(S102/S100,"-")</f>
        <v>0.15110884805020172</v>
      </c>
      <c r="T103" s="149">
        <f t="shared" ref="T103" si="96">IFERROR(T102/T100,"-")</f>
        <v>0.15110884805020158</v>
      </c>
      <c r="U103" s="149">
        <f t="shared" ref="U103" si="97">IFERROR(U102/U100,"-")</f>
        <v>0.15110884805020178</v>
      </c>
      <c r="V103" s="149">
        <f t="shared" ref="V103" si="98">IFERROR(V102/V100,"-")</f>
        <v>0.15110884805020169</v>
      </c>
      <c r="W103" s="149">
        <f t="shared" ref="W103" si="99">IFERROR(W102/W100,"-")</f>
        <v>0.15110884805020172</v>
      </c>
      <c r="X103" s="149">
        <f t="shared" ref="X103" si="100">IFERROR(X102/X100,"-")</f>
        <v>0.15110884805020178</v>
      </c>
      <c r="Y103" s="149">
        <f t="shared" ref="Y103" si="101">IFERROR(Y102/Y100,"-")</f>
        <v>0.15110884805020167</v>
      </c>
      <c r="AA103" s="173"/>
    </row>
    <row r="104" spans="2:27" s="1" customFormat="1" x14ac:dyDescent="0.3">
      <c r="AA104" s="173"/>
    </row>
    <row r="105" spans="2:27" s="1" customFormat="1" x14ac:dyDescent="0.3">
      <c r="AA105" s="173"/>
    </row>
    <row r="106" spans="2:27" s="1" customFormat="1" x14ac:dyDescent="0.3">
      <c r="B106" s="115">
        <f>+MAX($B$7:B104)+1</f>
        <v>2</v>
      </c>
      <c r="D106" s="3" t="s">
        <v>4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AA106" s="173"/>
    </row>
    <row r="107" spans="2:27" s="1" customFormat="1" x14ac:dyDescent="0.3">
      <c r="AA107" s="173"/>
    </row>
    <row r="108" spans="2:27" s="1" customFormat="1" x14ac:dyDescent="0.3">
      <c r="D108" s="31" t="s">
        <v>90</v>
      </c>
      <c r="E108" s="31"/>
      <c r="F108" s="189" t="s">
        <v>120</v>
      </c>
      <c r="G108" s="190"/>
      <c r="H108" s="189" t="s">
        <v>116</v>
      </c>
      <c r="I108" s="190"/>
      <c r="AA108" s="173"/>
    </row>
    <row r="109" spans="2:27" s="1" customFormat="1" ht="18" x14ac:dyDescent="0.45">
      <c r="F109" s="53" t="s">
        <v>112</v>
      </c>
      <c r="G109" s="53" t="s">
        <v>115</v>
      </c>
      <c r="H109" s="53" t="s">
        <v>117</v>
      </c>
      <c r="I109" s="53" t="s">
        <v>118</v>
      </c>
      <c r="AA109" s="172" t="s">
        <v>226</v>
      </c>
    </row>
    <row r="110" spans="2:27" s="1" customFormat="1" ht="15.75" x14ac:dyDescent="0.3">
      <c r="D110" s="10" t="s">
        <v>111</v>
      </c>
      <c r="F110" s="54">
        <v>25.4</v>
      </c>
      <c r="G110" s="54">
        <v>8.7799999999999994</v>
      </c>
      <c r="H110" s="54">
        <v>66</v>
      </c>
      <c r="I110" s="55">
        <f>+H110/F110*G110</f>
        <v>22.814173228346458</v>
      </c>
      <c r="AA110" s="172" t="s">
        <v>226</v>
      </c>
    </row>
    <row r="111" spans="2:27" s="1" customFormat="1" ht="15.75" x14ac:dyDescent="0.3">
      <c r="D111" s="10" t="s">
        <v>113</v>
      </c>
      <c r="F111" s="54">
        <v>6.5</v>
      </c>
      <c r="G111" s="54">
        <v>10.19</v>
      </c>
      <c r="H111" s="54">
        <v>11.1</v>
      </c>
      <c r="I111" s="55">
        <f>+H111/F111*G111</f>
        <v>17.401384615384615</v>
      </c>
      <c r="AA111" s="172" t="s">
        <v>226</v>
      </c>
    </row>
    <row r="112" spans="2:27" s="1" customFormat="1" ht="15.75" x14ac:dyDescent="0.3">
      <c r="D112" s="10" t="s">
        <v>114</v>
      </c>
      <c r="F112" s="54">
        <v>10</v>
      </c>
      <c r="G112" s="54">
        <f>+G111</f>
        <v>10.19</v>
      </c>
      <c r="H112" s="54">
        <v>7.9</v>
      </c>
      <c r="I112" s="55">
        <f>+H112/F112*G112</f>
        <v>8.0501000000000005</v>
      </c>
      <c r="AA112" s="172" t="s">
        <v>226</v>
      </c>
    </row>
    <row r="113" spans="4:27" s="1" customFormat="1" x14ac:dyDescent="0.3">
      <c r="D113" s="96" t="s">
        <v>123</v>
      </c>
      <c r="E113" s="96"/>
      <c r="F113" s="96"/>
      <c r="G113" s="96"/>
      <c r="H113" s="96"/>
      <c r="I113" s="97">
        <f>+AVERAGE(I110:I112)</f>
        <v>16.088552614577026</v>
      </c>
      <c r="AA113" s="173"/>
    </row>
    <row r="114" spans="4:27" s="1" customFormat="1" x14ac:dyDescent="0.3">
      <c r="AA114" s="173"/>
    </row>
    <row r="115" spans="4:27" s="1" customFormat="1" ht="15.75" x14ac:dyDescent="0.3">
      <c r="D115" s="31" t="s">
        <v>89</v>
      </c>
      <c r="E115" s="31"/>
      <c r="F115" s="189" t="s">
        <v>120</v>
      </c>
      <c r="G115" s="190"/>
      <c r="H115" s="189" t="s">
        <v>116</v>
      </c>
      <c r="I115" s="190"/>
      <c r="AA115" s="172" t="s">
        <v>226</v>
      </c>
    </row>
    <row r="116" spans="4:27" s="1" customFormat="1" ht="17.25" x14ac:dyDescent="0.45">
      <c r="F116" s="53" t="s">
        <v>62</v>
      </c>
      <c r="G116" s="53" t="s">
        <v>121</v>
      </c>
      <c r="H116" s="53" t="s">
        <v>35</v>
      </c>
      <c r="I116" s="53" t="s">
        <v>118</v>
      </c>
      <c r="AA116" s="173"/>
    </row>
    <row r="117" spans="4:27" s="1" customFormat="1" x14ac:dyDescent="0.3">
      <c r="D117" s="10" t="s">
        <v>230</v>
      </c>
      <c r="F117" s="54">
        <v>45</v>
      </c>
      <c r="G117" s="54">
        <f>2.23*2.2046</f>
        <v>4.916258</v>
      </c>
      <c r="H117" s="54">
        <v>1</v>
      </c>
      <c r="I117" s="55">
        <f t="shared" ref="I117" si="102">+G117/H117</f>
        <v>4.916258</v>
      </c>
      <c r="AA117" s="173"/>
    </row>
    <row r="118" spans="4:27" s="1" customFormat="1" x14ac:dyDescent="0.3">
      <c r="D118" s="10" t="s">
        <v>122</v>
      </c>
      <c r="F118" s="54">
        <v>45</v>
      </c>
      <c r="G118" s="54">
        <f>0.91*2.2046</f>
        <v>2.006186</v>
      </c>
      <c r="H118" s="54">
        <v>1</v>
      </c>
      <c r="I118" s="55">
        <f>+G118/H118</f>
        <v>2.006186</v>
      </c>
      <c r="AA118" s="173"/>
    </row>
    <row r="119" spans="4:27" s="1" customFormat="1" x14ac:dyDescent="0.3">
      <c r="D119" s="10" t="s">
        <v>231</v>
      </c>
      <c r="F119" s="54">
        <v>45</v>
      </c>
      <c r="G119" s="54">
        <f>2.15*2.2046</f>
        <v>4.7398899999999999</v>
      </c>
      <c r="H119" s="54">
        <v>1</v>
      </c>
      <c r="I119" s="55">
        <f t="shared" ref="I119" si="103">+G119/H119</f>
        <v>4.7398899999999999</v>
      </c>
      <c r="AA119" s="173"/>
    </row>
    <row r="120" spans="4:27" s="1" customFormat="1" x14ac:dyDescent="0.3">
      <c r="D120" s="96" t="s">
        <v>250</v>
      </c>
      <c r="E120" s="96"/>
      <c r="F120" s="96"/>
      <c r="G120" s="96"/>
      <c r="H120" s="96"/>
      <c r="I120" s="97">
        <f>+AVERAGE(I117:I119)</f>
        <v>3.8874446666666671</v>
      </c>
      <c r="AA120" s="173"/>
    </row>
    <row r="121" spans="4:27" s="1" customFormat="1" x14ac:dyDescent="0.3">
      <c r="AA121" s="173"/>
    </row>
    <row r="122" spans="4:27" s="1" customFormat="1" x14ac:dyDescent="0.3">
      <c r="D122" s="31" t="s">
        <v>91</v>
      </c>
      <c r="E122" s="31"/>
      <c r="F122" s="189" t="s">
        <v>120</v>
      </c>
      <c r="G122" s="190"/>
      <c r="H122" s="189" t="s">
        <v>116</v>
      </c>
      <c r="I122" s="190"/>
      <c r="AA122" s="173"/>
    </row>
    <row r="123" spans="4:27" s="1" customFormat="1" ht="17.25" x14ac:dyDescent="0.45">
      <c r="F123" s="53" t="s">
        <v>35</v>
      </c>
      <c r="G123" s="53" t="s">
        <v>121</v>
      </c>
      <c r="H123" s="53" t="s">
        <v>35</v>
      </c>
      <c r="I123" s="53" t="s">
        <v>118</v>
      </c>
      <c r="AA123" s="173"/>
    </row>
    <row r="124" spans="4:27" s="1" customFormat="1" ht="15.75" x14ac:dyDescent="0.3">
      <c r="D124" s="10" t="s">
        <v>119</v>
      </c>
      <c r="F124" s="54">
        <v>1000</v>
      </c>
      <c r="G124" s="54">
        <v>2171</v>
      </c>
      <c r="H124" s="54">
        <v>177</v>
      </c>
      <c r="I124" s="55">
        <f>+G124/H124</f>
        <v>12.265536723163843</v>
      </c>
      <c r="AA124" s="172" t="s">
        <v>226</v>
      </c>
    </row>
    <row r="125" spans="4:27" s="1" customFormat="1" ht="15.75" x14ac:dyDescent="0.3">
      <c r="D125" s="10" t="s">
        <v>251</v>
      </c>
      <c r="F125" s="54">
        <f>+G125/1.85</f>
        <v>156.2162162162162</v>
      </c>
      <c r="G125" s="54">
        <v>289</v>
      </c>
      <c r="H125" s="54">
        <v>28</v>
      </c>
      <c r="I125" s="55">
        <f>+G125/H125</f>
        <v>10.321428571428571</v>
      </c>
      <c r="AA125" s="172" t="s">
        <v>226</v>
      </c>
    </row>
    <row r="126" spans="4:27" s="1" customFormat="1" ht="15.75" x14ac:dyDescent="0.3">
      <c r="D126" s="96" t="s">
        <v>124</v>
      </c>
      <c r="E126" s="96"/>
      <c r="F126" s="96"/>
      <c r="G126" s="96"/>
      <c r="H126" s="96"/>
      <c r="I126" s="97">
        <f>+AVERAGE(I124:I125)</f>
        <v>11.293482647296207</v>
      </c>
      <c r="AA126" s="172" t="s">
        <v>226</v>
      </c>
    </row>
    <row r="127" spans="4:27" s="1" customFormat="1" x14ac:dyDescent="0.3">
      <c r="AA127" s="173"/>
    </row>
    <row r="128" spans="4:27" s="1" customFormat="1" x14ac:dyDescent="0.3">
      <c r="D128" s="31" t="s">
        <v>125</v>
      </c>
      <c r="E128" s="31"/>
      <c r="F128" s="31"/>
      <c r="G128" s="31"/>
      <c r="H128" s="31"/>
      <c r="I128" s="33" t="s">
        <v>183</v>
      </c>
      <c r="J128" s="31"/>
      <c r="K128" s="31"/>
      <c r="L128" s="32">
        <f t="shared" ref="L128:Y128" si="104">+SUM(L129:L131)</f>
        <v>590.78636796812248</v>
      </c>
      <c r="M128" s="32">
        <f t="shared" si="104"/>
        <v>1168.798976628826</v>
      </c>
      <c r="N128" s="32">
        <f t="shared" si="104"/>
        <v>1165.6055368019715</v>
      </c>
      <c r="O128" s="32">
        <f t="shared" si="104"/>
        <v>1165.6055368019715</v>
      </c>
      <c r="P128" s="32">
        <f t="shared" si="104"/>
        <v>1165.6055368019715</v>
      </c>
      <c r="Q128" s="32">
        <f t="shared" si="104"/>
        <v>1168.798976628826</v>
      </c>
      <c r="R128" s="32">
        <f t="shared" si="104"/>
        <v>1165.6055368019715</v>
      </c>
      <c r="S128" s="32">
        <f t="shared" si="104"/>
        <v>1165.6055368019715</v>
      </c>
      <c r="T128" s="32">
        <f t="shared" si="104"/>
        <v>1165.6055368019715</v>
      </c>
      <c r="U128" s="32">
        <f t="shared" si="104"/>
        <v>1168.798976628826</v>
      </c>
      <c r="V128" s="32">
        <f t="shared" si="104"/>
        <v>1165.6055368019715</v>
      </c>
      <c r="W128" s="32">
        <f t="shared" si="104"/>
        <v>1165.6055368019715</v>
      </c>
      <c r="X128" s="32">
        <f t="shared" si="104"/>
        <v>1165.6055368019715</v>
      </c>
      <c r="Y128" s="32">
        <f t="shared" si="104"/>
        <v>1168.798976628826</v>
      </c>
      <c r="AA128" s="173"/>
    </row>
    <row r="129" spans="2:27" s="1" customFormat="1" x14ac:dyDescent="0.3">
      <c r="D129" s="50" t="s">
        <v>90</v>
      </c>
      <c r="I129" s="16" t="s">
        <v>183</v>
      </c>
      <c r="L129" s="22">
        <f t="shared" ref="L129:Y129" si="105">+L14*$I$113/1000</f>
        <v>505.24088417002321</v>
      </c>
      <c r="M129" s="22">
        <f t="shared" si="105"/>
        <v>999.55764111474866</v>
      </c>
      <c r="N129" s="22">
        <f t="shared" si="105"/>
        <v>996.82660930842417</v>
      </c>
      <c r="O129" s="22">
        <f t="shared" si="105"/>
        <v>996.82660930842417</v>
      </c>
      <c r="P129" s="22">
        <f t="shared" si="105"/>
        <v>996.82660930842417</v>
      </c>
      <c r="Q129" s="22">
        <f t="shared" si="105"/>
        <v>999.55764111474866</v>
      </c>
      <c r="R129" s="22">
        <f t="shared" si="105"/>
        <v>996.82660930842417</v>
      </c>
      <c r="S129" s="22">
        <f t="shared" si="105"/>
        <v>996.82660930842417</v>
      </c>
      <c r="T129" s="22">
        <f t="shared" si="105"/>
        <v>996.82660930842417</v>
      </c>
      <c r="U129" s="22">
        <f t="shared" si="105"/>
        <v>999.55764111474866</v>
      </c>
      <c r="V129" s="22">
        <f t="shared" si="105"/>
        <v>996.82660930842417</v>
      </c>
      <c r="W129" s="22">
        <f t="shared" si="105"/>
        <v>996.82660930842417</v>
      </c>
      <c r="X129" s="22">
        <f t="shared" si="105"/>
        <v>996.82660930842417</v>
      </c>
      <c r="Y129" s="22">
        <f t="shared" si="105"/>
        <v>999.55764111474866</v>
      </c>
      <c r="AA129" s="173"/>
    </row>
    <row r="130" spans="2:27" s="1" customFormat="1" x14ac:dyDescent="0.3">
      <c r="D130" s="50" t="s">
        <v>89</v>
      </c>
      <c r="I130" s="16" t="s">
        <v>183</v>
      </c>
      <c r="L130" s="22">
        <f t="shared" ref="L130:Y130" si="106">+L15*$I$120/1000</f>
        <v>34.880097271666671</v>
      </c>
      <c r="M130" s="22">
        <f t="shared" si="106"/>
        <v>69.006030278000011</v>
      </c>
      <c r="N130" s="22">
        <f t="shared" si="106"/>
        <v>68.817489211666668</v>
      </c>
      <c r="O130" s="22">
        <f t="shared" si="106"/>
        <v>68.817489211666668</v>
      </c>
      <c r="P130" s="22">
        <f t="shared" si="106"/>
        <v>68.817489211666668</v>
      </c>
      <c r="Q130" s="22">
        <f t="shared" si="106"/>
        <v>69.006030278000011</v>
      </c>
      <c r="R130" s="22">
        <f t="shared" si="106"/>
        <v>68.817489211666668</v>
      </c>
      <c r="S130" s="22">
        <f t="shared" si="106"/>
        <v>68.817489211666668</v>
      </c>
      <c r="T130" s="22">
        <f t="shared" si="106"/>
        <v>68.817489211666668</v>
      </c>
      <c r="U130" s="22">
        <f t="shared" si="106"/>
        <v>69.006030278000011</v>
      </c>
      <c r="V130" s="22">
        <f t="shared" si="106"/>
        <v>68.817489211666668</v>
      </c>
      <c r="W130" s="22">
        <f t="shared" si="106"/>
        <v>68.817489211666668</v>
      </c>
      <c r="X130" s="22">
        <f t="shared" si="106"/>
        <v>68.817489211666668</v>
      </c>
      <c r="Y130" s="22">
        <f t="shared" si="106"/>
        <v>69.006030278000011</v>
      </c>
      <c r="AA130" s="173"/>
    </row>
    <row r="131" spans="2:27" s="1" customFormat="1" x14ac:dyDescent="0.3">
      <c r="D131" s="50" t="s">
        <v>91</v>
      </c>
      <c r="I131" s="16" t="s">
        <v>183</v>
      </c>
      <c r="L131" s="22">
        <f t="shared" ref="L131:Y131" si="107">+L16*$I$126/1000</f>
        <v>50.665386526432627</v>
      </c>
      <c r="M131" s="22">
        <f t="shared" si="107"/>
        <v>100.23530523607752</v>
      </c>
      <c r="N131" s="22">
        <f t="shared" si="107"/>
        <v>99.961438281880589</v>
      </c>
      <c r="O131" s="22">
        <f t="shared" si="107"/>
        <v>99.961438281880589</v>
      </c>
      <c r="P131" s="22">
        <f t="shared" si="107"/>
        <v>99.961438281880589</v>
      </c>
      <c r="Q131" s="22">
        <f t="shared" si="107"/>
        <v>100.23530523607752</v>
      </c>
      <c r="R131" s="22">
        <f t="shared" si="107"/>
        <v>99.961438281880589</v>
      </c>
      <c r="S131" s="22">
        <f t="shared" si="107"/>
        <v>99.961438281880589</v>
      </c>
      <c r="T131" s="22">
        <f t="shared" si="107"/>
        <v>99.961438281880589</v>
      </c>
      <c r="U131" s="22">
        <f t="shared" si="107"/>
        <v>100.23530523607752</v>
      </c>
      <c r="V131" s="22">
        <f t="shared" si="107"/>
        <v>99.961438281880589</v>
      </c>
      <c r="W131" s="22">
        <f t="shared" si="107"/>
        <v>99.961438281880589</v>
      </c>
      <c r="X131" s="22">
        <f t="shared" si="107"/>
        <v>99.961438281880589</v>
      </c>
      <c r="Y131" s="22">
        <f t="shared" si="107"/>
        <v>100.23530523607752</v>
      </c>
      <c r="AA131" s="173"/>
    </row>
    <row r="132" spans="2:27" s="1" customFormat="1" x14ac:dyDescent="0.3">
      <c r="D132" s="31" t="s">
        <v>126</v>
      </c>
      <c r="E132" s="31"/>
      <c r="F132" s="31"/>
      <c r="G132" s="31"/>
      <c r="H132" s="31"/>
      <c r="I132" s="33" t="s">
        <v>183</v>
      </c>
      <c r="J132" s="31"/>
      <c r="K132" s="31"/>
      <c r="L132" s="32">
        <f t="shared" ref="L132:Y132" si="108">+SUM(L133:L135)</f>
        <v>-12.659507307692309</v>
      </c>
      <c r="M132" s="32">
        <f t="shared" si="108"/>
        <v>-25.045295538461538</v>
      </c>
      <c r="N132" s="32">
        <f t="shared" si="108"/>
        <v>-24.97686576923077</v>
      </c>
      <c r="O132" s="32">
        <f t="shared" si="108"/>
        <v>-24.97686576923077</v>
      </c>
      <c r="P132" s="32">
        <f t="shared" si="108"/>
        <v>-24.97686576923077</v>
      </c>
      <c r="Q132" s="32">
        <f t="shared" si="108"/>
        <v>-25.045295538461538</v>
      </c>
      <c r="R132" s="32">
        <f t="shared" si="108"/>
        <v>-24.97686576923077</v>
      </c>
      <c r="S132" s="32">
        <f t="shared" si="108"/>
        <v>-24.97686576923077</v>
      </c>
      <c r="T132" s="32">
        <f t="shared" si="108"/>
        <v>-24.97686576923077</v>
      </c>
      <c r="U132" s="32">
        <f t="shared" si="108"/>
        <v>-25.045295538461538</v>
      </c>
      <c r="V132" s="32">
        <f t="shared" si="108"/>
        <v>-24.97686576923077</v>
      </c>
      <c r="W132" s="32">
        <f t="shared" si="108"/>
        <v>-24.97686576923077</v>
      </c>
      <c r="X132" s="32">
        <f t="shared" si="108"/>
        <v>-24.97686576923077</v>
      </c>
      <c r="Y132" s="32">
        <f t="shared" si="108"/>
        <v>-25.045295538461538</v>
      </c>
      <c r="AA132" s="173"/>
    </row>
    <row r="133" spans="2:27" s="1" customFormat="1" x14ac:dyDescent="0.3">
      <c r="D133" s="50" t="s">
        <v>90</v>
      </c>
      <c r="I133" s="16" t="s">
        <v>183</v>
      </c>
      <c r="L133" s="22">
        <f t="shared" ref="L133:Y133" si="109">-L47*L49/$F$111*$G$111/1000</f>
        <v>-9.8462834615384605</v>
      </c>
      <c r="M133" s="22">
        <f t="shared" si="109"/>
        <v>-19.479674307692306</v>
      </c>
      <c r="N133" s="22">
        <f t="shared" si="109"/>
        <v>-19.426451153846152</v>
      </c>
      <c r="O133" s="22">
        <f t="shared" si="109"/>
        <v>-19.426451153846152</v>
      </c>
      <c r="P133" s="22">
        <f t="shared" si="109"/>
        <v>-19.426451153846152</v>
      </c>
      <c r="Q133" s="22">
        <f t="shared" si="109"/>
        <v>-19.479674307692306</v>
      </c>
      <c r="R133" s="22">
        <f t="shared" si="109"/>
        <v>-19.426451153846152</v>
      </c>
      <c r="S133" s="22">
        <f t="shared" si="109"/>
        <v>-19.426451153846152</v>
      </c>
      <c r="T133" s="22">
        <f t="shared" si="109"/>
        <v>-19.426451153846152</v>
      </c>
      <c r="U133" s="22">
        <f t="shared" si="109"/>
        <v>-19.479674307692306</v>
      </c>
      <c r="V133" s="22">
        <f t="shared" si="109"/>
        <v>-19.426451153846152</v>
      </c>
      <c r="W133" s="22">
        <f t="shared" si="109"/>
        <v>-19.426451153846152</v>
      </c>
      <c r="X133" s="22">
        <f t="shared" si="109"/>
        <v>-19.426451153846152</v>
      </c>
      <c r="Y133" s="22">
        <f t="shared" si="109"/>
        <v>-19.479674307692306</v>
      </c>
      <c r="AA133" s="173"/>
    </row>
    <row r="134" spans="2:27" s="1" customFormat="1" x14ac:dyDescent="0.3">
      <c r="D134" s="50" t="s">
        <v>89</v>
      </c>
      <c r="I134" s="16" t="s">
        <v>183</v>
      </c>
      <c r="L134" s="22">
        <f>IF(Dashboard!H23=2,-L77*L79/$F$111*$G$111/1000,0)</f>
        <v>0</v>
      </c>
      <c r="M134" s="22">
        <f>IF(Dashboard!I23=2,-M77*M79/$F$111*$G$111/1000,0)</f>
        <v>0</v>
      </c>
      <c r="N134" s="22">
        <f>IF(Dashboard!J23=2,-N77*N79/$F$111*$G$111/1000,0)</f>
        <v>0</v>
      </c>
      <c r="O134" s="22">
        <f>IF(Dashboard!K23=2,-O77*O79/$F$111*$G$111/1000,0)</f>
        <v>0</v>
      </c>
      <c r="P134" s="22">
        <f>IF(Dashboard!L23=2,-P77*P79/$F$111*$G$111/1000,0)</f>
        <v>0</v>
      </c>
      <c r="Q134" s="22">
        <f>IF(Dashboard!M23=2,-Q77*Q79/$F$111*$G$111/1000,0)</f>
        <v>0</v>
      </c>
      <c r="R134" s="22">
        <f>IF(Dashboard!N23=2,-R77*R79/$F$111*$G$111/1000,0)</f>
        <v>0</v>
      </c>
      <c r="S134" s="22">
        <f>IF(Dashboard!O27=2,-S77*S79/$F$111*$G$111/1000,0)</f>
        <v>0</v>
      </c>
      <c r="T134" s="22">
        <f>IF(Dashboard!P27=2,-T77*T79/$F$111*$G$111/1000,0)</f>
        <v>0</v>
      </c>
      <c r="U134" s="22">
        <f>IF(Dashboard!Q27=2,-U77*U79/$F$111*$G$111/1000,0)</f>
        <v>0</v>
      </c>
      <c r="V134" s="22">
        <f>IF(Dashboard!R27=2,-V77*V79/$F$111*$G$111/1000,0)</f>
        <v>0</v>
      </c>
      <c r="W134" s="22">
        <f>IF(Dashboard!S27=2,-W77*W79/$F$111*$G$111/1000,0)</f>
        <v>0</v>
      </c>
      <c r="X134" s="22">
        <f>IF(Dashboard!T27=2,-X77*X79/$F$111*$G$111/1000,0)</f>
        <v>0</v>
      </c>
      <c r="Y134" s="22">
        <f>IF(Dashboard!U27=2,-Y77*Y79/$F$111*$G$111/1000,0)</f>
        <v>0</v>
      </c>
      <c r="AA134" s="173"/>
    </row>
    <row r="135" spans="2:27" s="1" customFormat="1" x14ac:dyDescent="0.3">
      <c r="D135" s="50" t="s">
        <v>91</v>
      </c>
      <c r="I135" s="16" t="s">
        <v>183</v>
      </c>
      <c r="L135" s="22">
        <f t="shared" ref="L135:Y135" si="110">-L96*L98/$F$111*$G$111/1000</f>
        <v>-2.8132238461538472</v>
      </c>
      <c r="M135" s="22">
        <f t="shared" si="110"/>
        <v>-5.5656212307692332</v>
      </c>
      <c r="N135" s="22">
        <f t="shared" si="110"/>
        <v>-5.550414615384617</v>
      </c>
      <c r="O135" s="22">
        <f t="shared" si="110"/>
        <v>-5.550414615384617</v>
      </c>
      <c r="P135" s="22">
        <f t="shared" si="110"/>
        <v>-5.550414615384617</v>
      </c>
      <c r="Q135" s="22">
        <f t="shared" si="110"/>
        <v>-5.5656212307692332</v>
      </c>
      <c r="R135" s="22">
        <f t="shared" si="110"/>
        <v>-5.550414615384617</v>
      </c>
      <c r="S135" s="22">
        <f t="shared" si="110"/>
        <v>-5.550414615384617</v>
      </c>
      <c r="T135" s="22">
        <f t="shared" si="110"/>
        <v>-5.550414615384617</v>
      </c>
      <c r="U135" s="22">
        <f t="shared" si="110"/>
        <v>-5.5656212307692332</v>
      </c>
      <c r="V135" s="22">
        <f t="shared" si="110"/>
        <v>-5.550414615384617</v>
      </c>
      <c r="W135" s="22">
        <f t="shared" si="110"/>
        <v>-5.550414615384617</v>
      </c>
      <c r="X135" s="22">
        <f t="shared" si="110"/>
        <v>-5.550414615384617</v>
      </c>
      <c r="Y135" s="22">
        <f t="shared" si="110"/>
        <v>-5.5656212307692332</v>
      </c>
      <c r="AA135" s="173"/>
    </row>
    <row r="136" spans="2:27" s="1" customFormat="1" x14ac:dyDescent="0.3">
      <c r="D136" s="31" t="s">
        <v>182</v>
      </c>
      <c r="E136" s="31"/>
      <c r="F136" s="31"/>
      <c r="G136" s="31"/>
      <c r="H136" s="31"/>
      <c r="I136" s="33" t="s">
        <v>183</v>
      </c>
      <c r="J136" s="31"/>
      <c r="K136" s="31"/>
      <c r="L136" s="32">
        <f t="shared" ref="L136" si="111">+SUM(L137:L139)</f>
        <v>578.12686066043011</v>
      </c>
      <c r="M136" s="32">
        <f t="shared" ref="M136" si="112">+SUM(M137:M139)</f>
        <v>1143.7536810903646</v>
      </c>
      <c r="N136" s="32">
        <f t="shared" ref="N136" si="113">+SUM(N137:N139)</f>
        <v>1140.6286710327406</v>
      </c>
      <c r="O136" s="32">
        <f t="shared" ref="O136" si="114">+SUM(O137:O139)</f>
        <v>1140.6286710327406</v>
      </c>
      <c r="P136" s="32">
        <f t="shared" ref="P136" si="115">+SUM(P137:P139)</f>
        <v>1140.6286710327406</v>
      </c>
      <c r="Q136" s="32">
        <f t="shared" ref="Q136" si="116">+SUM(Q137:Q139)</f>
        <v>1143.7536810903646</v>
      </c>
      <c r="R136" s="32">
        <f t="shared" ref="R136" si="117">+SUM(R137:R139)</f>
        <v>1140.6286710327406</v>
      </c>
      <c r="S136" s="32">
        <f t="shared" ref="S136" si="118">+SUM(S137:S139)</f>
        <v>1140.6286710327406</v>
      </c>
      <c r="T136" s="32">
        <f t="shared" ref="T136" si="119">+SUM(T137:T139)</f>
        <v>1140.6286710327406</v>
      </c>
      <c r="U136" s="32">
        <f t="shared" ref="U136" si="120">+SUM(U137:U139)</f>
        <v>1143.7536810903646</v>
      </c>
      <c r="V136" s="32">
        <f t="shared" ref="V136" si="121">+SUM(V137:V139)</f>
        <v>1140.6286710327406</v>
      </c>
      <c r="W136" s="32">
        <f t="shared" ref="W136" si="122">+SUM(W137:W139)</f>
        <v>1140.6286710327406</v>
      </c>
      <c r="X136" s="32">
        <f t="shared" ref="X136" si="123">+SUM(X137:X139)</f>
        <v>1140.6286710327406</v>
      </c>
      <c r="Y136" s="32">
        <f t="shared" ref="Y136" si="124">+SUM(Y137:Y139)</f>
        <v>1143.7536810903646</v>
      </c>
      <c r="AA136" s="173"/>
    </row>
    <row r="137" spans="2:27" s="1" customFormat="1" x14ac:dyDescent="0.3">
      <c r="D137" s="50" t="s">
        <v>90</v>
      </c>
      <c r="I137" s="16" t="s">
        <v>183</v>
      </c>
      <c r="L137" s="22">
        <f>(L129+L133)</f>
        <v>495.39460070848475</v>
      </c>
      <c r="M137" s="22">
        <f t="shared" ref="M137:Y137" si="125">(M129+M133)</f>
        <v>980.07796680705633</v>
      </c>
      <c r="N137" s="22">
        <f t="shared" si="125"/>
        <v>977.40015815457798</v>
      </c>
      <c r="O137" s="22">
        <f t="shared" si="125"/>
        <v>977.40015815457798</v>
      </c>
      <c r="P137" s="22">
        <f t="shared" si="125"/>
        <v>977.40015815457798</v>
      </c>
      <c r="Q137" s="22">
        <f t="shared" si="125"/>
        <v>980.07796680705633</v>
      </c>
      <c r="R137" s="22">
        <f t="shared" si="125"/>
        <v>977.40015815457798</v>
      </c>
      <c r="S137" s="22">
        <f t="shared" si="125"/>
        <v>977.40015815457798</v>
      </c>
      <c r="T137" s="22">
        <f t="shared" si="125"/>
        <v>977.40015815457798</v>
      </c>
      <c r="U137" s="22">
        <f t="shared" si="125"/>
        <v>980.07796680705633</v>
      </c>
      <c r="V137" s="22">
        <f t="shared" si="125"/>
        <v>977.40015815457798</v>
      </c>
      <c r="W137" s="22">
        <f t="shared" si="125"/>
        <v>977.40015815457798</v>
      </c>
      <c r="X137" s="22">
        <f t="shared" si="125"/>
        <v>977.40015815457798</v>
      </c>
      <c r="Y137" s="22">
        <f t="shared" si="125"/>
        <v>980.07796680705633</v>
      </c>
      <c r="AA137" s="173"/>
    </row>
    <row r="138" spans="2:27" s="1" customFormat="1" x14ac:dyDescent="0.3">
      <c r="D138" s="50" t="s">
        <v>89</v>
      </c>
      <c r="I138" s="16" t="s">
        <v>183</v>
      </c>
      <c r="L138" s="22">
        <f t="shared" ref="L138:Y138" si="126">(L130+L134)</f>
        <v>34.880097271666671</v>
      </c>
      <c r="M138" s="22">
        <f t="shared" si="126"/>
        <v>69.006030278000011</v>
      </c>
      <c r="N138" s="22">
        <f t="shared" si="126"/>
        <v>68.817489211666668</v>
      </c>
      <c r="O138" s="22">
        <f t="shared" si="126"/>
        <v>68.817489211666668</v>
      </c>
      <c r="P138" s="22">
        <f t="shared" si="126"/>
        <v>68.817489211666668</v>
      </c>
      <c r="Q138" s="22">
        <f t="shared" si="126"/>
        <v>69.006030278000011</v>
      </c>
      <c r="R138" s="22">
        <f t="shared" si="126"/>
        <v>68.817489211666668</v>
      </c>
      <c r="S138" s="22">
        <f t="shared" si="126"/>
        <v>68.817489211666668</v>
      </c>
      <c r="T138" s="22">
        <f t="shared" si="126"/>
        <v>68.817489211666668</v>
      </c>
      <c r="U138" s="22">
        <f t="shared" si="126"/>
        <v>69.006030278000011</v>
      </c>
      <c r="V138" s="22">
        <f t="shared" si="126"/>
        <v>68.817489211666668</v>
      </c>
      <c r="W138" s="22">
        <f t="shared" si="126"/>
        <v>68.817489211666668</v>
      </c>
      <c r="X138" s="22">
        <f t="shared" si="126"/>
        <v>68.817489211666668</v>
      </c>
      <c r="Y138" s="22">
        <f t="shared" si="126"/>
        <v>69.006030278000011</v>
      </c>
      <c r="AA138" s="173"/>
    </row>
    <row r="139" spans="2:27" s="1" customFormat="1" x14ac:dyDescent="0.3">
      <c r="D139" s="50" t="s">
        <v>91</v>
      </c>
      <c r="I139" s="16" t="s">
        <v>183</v>
      </c>
      <c r="L139" s="22">
        <f t="shared" ref="L139:Y139" si="127">(L131+L135)</f>
        <v>47.852162680278781</v>
      </c>
      <c r="M139" s="22">
        <f t="shared" si="127"/>
        <v>94.669684005308284</v>
      </c>
      <c r="N139" s="22">
        <f t="shared" si="127"/>
        <v>94.411023666495979</v>
      </c>
      <c r="O139" s="22">
        <f t="shared" si="127"/>
        <v>94.411023666495979</v>
      </c>
      <c r="P139" s="22">
        <f t="shared" si="127"/>
        <v>94.411023666495979</v>
      </c>
      <c r="Q139" s="22">
        <f t="shared" si="127"/>
        <v>94.669684005308284</v>
      </c>
      <c r="R139" s="22">
        <f t="shared" si="127"/>
        <v>94.411023666495979</v>
      </c>
      <c r="S139" s="22">
        <f t="shared" si="127"/>
        <v>94.411023666495979</v>
      </c>
      <c r="T139" s="22">
        <f t="shared" si="127"/>
        <v>94.411023666495979</v>
      </c>
      <c r="U139" s="22">
        <f t="shared" si="127"/>
        <v>94.669684005308284</v>
      </c>
      <c r="V139" s="22">
        <f t="shared" si="127"/>
        <v>94.411023666495979</v>
      </c>
      <c r="W139" s="22">
        <f t="shared" si="127"/>
        <v>94.411023666495979</v>
      </c>
      <c r="X139" s="22">
        <f t="shared" si="127"/>
        <v>94.411023666495979</v>
      </c>
      <c r="Y139" s="22">
        <f t="shared" si="127"/>
        <v>94.669684005308284</v>
      </c>
      <c r="AA139" s="173"/>
    </row>
    <row r="140" spans="2:27" s="1" customFormat="1" x14ac:dyDescent="0.3">
      <c r="D140" s="50"/>
      <c r="I140" s="16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AA140" s="173"/>
    </row>
    <row r="141" spans="2:27" s="1" customFormat="1" x14ac:dyDescent="0.3">
      <c r="D141" s="50"/>
      <c r="I141" s="16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AA141" s="173"/>
    </row>
    <row r="142" spans="2:27" s="1" customFormat="1" x14ac:dyDescent="0.3">
      <c r="B142" s="115">
        <f>+MAX($B$7:B141)+1</f>
        <v>3</v>
      </c>
      <c r="D142" s="3" t="s">
        <v>3</v>
      </c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AA142" s="173"/>
    </row>
    <row r="143" spans="2:27" s="1" customFormat="1" x14ac:dyDescent="0.3">
      <c r="AA143" s="173"/>
    </row>
    <row r="144" spans="2:27" s="1" customFormat="1" x14ac:dyDescent="0.3">
      <c r="D144" s="30" t="s">
        <v>168</v>
      </c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AA144" s="173"/>
    </row>
    <row r="145" spans="4:27" s="1" customFormat="1" x14ac:dyDescent="0.3">
      <c r="AA145" s="173"/>
    </row>
    <row r="146" spans="4:27" s="1" customFormat="1" x14ac:dyDescent="0.3">
      <c r="D146" s="95" t="s">
        <v>59</v>
      </c>
      <c r="E146" s="95"/>
      <c r="F146" s="95"/>
      <c r="G146" s="95"/>
      <c r="H146" s="95"/>
      <c r="I146" s="102" t="s">
        <v>167</v>
      </c>
      <c r="J146" s="95"/>
      <c r="K146" s="95"/>
      <c r="L146" s="98">
        <f t="shared" ref="L146:Y146" si="128">+L147+L148+L149+L150</f>
        <v>275.06260919527938</v>
      </c>
      <c r="M146" s="98">
        <f t="shared" si="128"/>
        <v>580.52354292186226</v>
      </c>
      <c r="N146" s="98">
        <f t="shared" si="128"/>
        <v>607.27988643613605</v>
      </c>
      <c r="O146" s="98">
        <f t="shared" si="128"/>
        <v>626.17946926718423</v>
      </c>
      <c r="P146" s="98">
        <f t="shared" si="128"/>
        <v>634.49951136254197</v>
      </c>
      <c r="Q146" s="98">
        <f t="shared" si="128"/>
        <v>644.70032793457744</v>
      </c>
      <c r="R146" s="98">
        <f t="shared" si="128"/>
        <v>651.49936865221105</v>
      </c>
      <c r="S146" s="98">
        <f t="shared" si="128"/>
        <v>660.1829735909223</v>
      </c>
      <c r="T146" s="98">
        <f t="shared" si="128"/>
        <v>668.99161078759994</v>
      </c>
      <c r="U146" s="98">
        <f t="shared" si="128"/>
        <v>679.78459334964009</v>
      </c>
      <c r="V146" s="98">
        <f t="shared" si="128"/>
        <v>686.99192901451534</v>
      </c>
      <c r="W146" s="98">
        <f t="shared" si="128"/>
        <v>696.18767034555879</v>
      </c>
      <c r="X146" s="98">
        <f t="shared" si="128"/>
        <v>705.5165658506362</v>
      </c>
      <c r="Y146" s="98">
        <f t="shared" si="128"/>
        <v>716.93958676168677</v>
      </c>
      <c r="AA146" s="173"/>
    </row>
    <row r="147" spans="4:27" s="1" customFormat="1" x14ac:dyDescent="0.3">
      <c r="D147" s="10" t="s">
        <v>90</v>
      </c>
      <c r="I147" s="16" t="s">
        <v>167</v>
      </c>
      <c r="L147" s="22">
        <f t="shared" ref="L147:Y147" si="129">+L42</f>
        <v>232.38774999999998</v>
      </c>
      <c r="M147" s="22">
        <f t="shared" si="129"/>
        <v>489.69023772993972</v>
      </c>
      <c r="N147" s="22">
        <f t="shared" si="129"/>
        <v>511.45173086400143</v>
      </c>
      <c r="O147" s="22">
        <f t="shared" si="129"/>
        <v>526.52972739651295</v>
      </c>
      <c r="P147" s="22">
        <f t="shared" si="129"/>
        <v>532.66947530236519</v>
      </c>
      <c r="Q147" s="22">
        <f t="shared" si="129"/>
        <v>540.35720326597004</v>
      </c>
      <c r="R147" s="22">
        <f t="shared" si="129"/>
        <v>545.16458872846272</v>
      </c>
      <c r="S147" s="22">
        <f t="shared" si="129"/>
        <v>551.5216336735615</v>
      </c>
      <c r="T147" s="22">
        <f t="shared" si="129"/>
        <v>557.95280672835338</v>
      </c>
      <c r="U147" s="22">
        <f t="shared" si="129"/>
        <v>566.0054352222661</v>
      </c>
      <c r="V147" s="22">
        <f t="shared" si="129"/>
        <v>571.04100481314663</v>
      </c>
      <c r="W147" s="22">
        <f t="shared" si="129"/>
        <v>577.69978898245301</v>
      </c>
      <c r="X147" s="22">
        <f t="shared" si="129"/>
        <v>584.43621977650218</v>
      </c>
      <c r="Y147" s="22">
        <f t="shared" si="129"/>
        <v>592.87106892412601</v>
      </c>
      <c r="AA147" s="173"/>
    </row>
    <row r="148" spans="4:27" s="1" customFormat="1" x14ac:dyDescent="0.3">
      <c r="D148" s="10" t="s">
        <v>39</v>
      </c>
      <c r="I148" s="16" t="s">
        <v>167</v>
      </c>
      <c r="L148" s="22">
        <f t="shared" ref="L148:Y148" si="130">+L43</f>
        <v>5.5484195279350286E-2</v>
      </c>
      <c r="M148" s="22">
        <f t="shared" si="130"/>
        <v>0.11809793724392535</v>
      </c>
      <c r="N148" s="22">
        <f t="shared" si="130"/>
        <v>0.12459204780721182</v>
      </c>
      <c r="O148" s="22">
        <f t="shared" si="130"/>
        <v>0.12956072595784413</v>
      </c>
      <c r="P148" s="22">
        <f t="shared" si="130"/>
        <v>0.13239545982359385</v>
      </c>
      <c r="Q148" s="22">
        <f t="shared" si="130"/>
        <v>0.13566288007368571</v>
      </c>
      <c r="R148" s="22">
        <f t="shared" si="130"/>
        <v>0.13825235291997473</v>
      </c>
      <c r="S148" s="22">
        <f t="shared" si="130"/>
        <v>0.14127725590615708</v>
      </c>
      <c r="T148" s="22">
        <f t="shared" si="130"/>
        <v>0.14436834248981581</v>
      </c>
      <c r="U148" s="22">
        <f t="shared" si="130"/>
        <v>0.14793124446811579</v>
      </c>
      <c r="V148" s="22">
        <f t="shared" si="130"/>
        <v>0.15075489040914156</v>
      </c>
      <c r="W148" s="22">
        <f t="shared" si="130"/>
        <v>0.1540533436256605</v>
      </c>
      <c r="X148" s="22">
        <f t="shared" si="130"/>
        <v>0.15742396560295427</v>
      </c>
      <c r="Y148" s="22">
        <f t="shared" si="130"/>
        <v>0.16130907052835136</v>
      </c>
      <c r="AA148" s="173"/>
    </row>
    <row r="149" spans="4:27" s="1" customFormat="1" x14ac:dyDescent="0.3">
      <c r="D149" s="10" t="s">
        <v>89</v>
      </c>
      <c r="I149" s="16" t="s">
        <v>167</v>
      </c>
      <c r="L149" s="22">
        <f>+CHOOSE(Dashboard!$H$23,L65,L73)</f>
        <v>20.188124999999999</v>
      </c>
      <c r="M149" s="22">
        <f>+CHOOSE(Dashboard!$H$23,M65,M73)</f>
        <v>42.970361331163552</v>
      </c>
      <c r="N149" s="22">
        <f>+CHOOSE(Dashboard!$H$23,N65,N73)</f>
        <v>45.333266932576159</v>
      </c>
      <c r="O149" s="22">
        <f>+CHOOSE(Dashboard!$H$23,O65,O73)</f>
        <v>47.141138436969499</v>
      </c>
      <c r="P149" s="22">
        <f>+CHOOSE(Dashboard!$H$23,P65,P73)</f>
        <v>48.172566600167308</v>
      </c>
      <c r="Q149" s="22">
        <f>+CHOOSE(Dashboard!$H$23,Q65,Q73)</f>
        <v>49.36142926825282</v>
      </c>
      <c r="R149" s="22">
        <f>+CHOOSE(Dashboard!$H$23,R65,R73)</f>
        <v>50.303618323023962</v>
      </c>
      <c r="S149" s="22">
        <f>+CHOOSE(Dashboard!$H$23,S65,S73)</f>
        <v>51.404240208057416</v>
      </c>
      <c r="T149" s="22">
        <f>+CHOOSE(Dashboard!$H$23,T65,T73)</f>
        <v>52.528943234253234</v>
      </c>
      <c r="U149" s="22">
        <f>+CHOOSE(Dashboard!$H$23,U65,U73)</f>
        <v>53.825317997165889</v>
      </c>
      <c r="V149" s="22">
        <f>+CHOOSE(Dashboard!$H$23,V65,V73)</f>
        <v>54.852711778875587</v>
      </c>
      <c r="W149" s="22">
        <f>+CHOOSE(Dashboard!$H$23,W65,W73)</f>
        <v>56.052865903964246</v>
      </c>
      <c r="X149" s="22">
        <f>+CHOOSE(Dashboard!$H$23,X65,X73)</f>
        <v>57.279278893514771</v>
      </c>
      <c r="Y149" s="22">
        <f>+CHOOSE(Dashboard!$H$23,Y65,Y73)</f>
        <v>58.692888363331157</v>
      </c>
      <c r="AA149" s="173"/>
    </row>
    <row r="150" spans="4:27" s="1" customFormat="1" x14ac:dyDescent="0.3">
      <c r="D150" s="10" t="s">
        <v>91</v>
      </c>
      <c r="I150" s="16" t="s">
        <v>167</v>
      </c>
      <c r="L150" s="22">
        <f t="shared" ref="L150:Y150" si="131">L92</f>
        <v>22.431250000000006</v>
      </c>
      <c r="M150" s="22">
        <f t="shared" si="131"/>
        <v>47.744845923515072</v>
      </c>
      <c r="N150" s="22">
        <f t="shared" si="131"/>
        <v>50.370296591751305</v>
      </c>
      <c r="O150" s="22">
        <f t="shared" si="131"/>
        <v>52.379042707743906</v>
      </c>
      <c r="P150" s="22">
        <f t="shared" si="131"/>
        <v>53.525074000185917</v>
      </c>
      <c r="Q150" s="22">
        <f t="shared" si="131"/>
        <v>54.846032520280922</v>
      </c>
      <c r="R150" s="22">
        <f t="shared" si="131"/>
        <v>55.892909247804411</v>
      </c>
      <c r="S150" s="22">
        <f t="shared" si="131"/>
        <v>57.115822453397136</v>
      </c>
      <c r="T150" s="22">
        <f t="shared" si="131"/>
        <v>58.365492482503598</v>
      </c>
      <c r="U150" s="22">
        <f t="shared" si="131"/>
        <v>59.805908885739896</v>
      </c>
      <c r="V150" s="22">
        <f t="shared" si="131"/>
        <v>60.947457532084002</v>
      </c>
      <c r="W150" s="22">
        <f t="shared" si="131"/>
        <v>62.280962115515848</v>
      </c>
      <c r="X150" s="22">
        <f t="shared" si="131"/>
        <v>63.643643215016425</v>
      </c>
      <c r="Y150" s="22">
        <f t="shared" si="131"/>
        <v>65.214320403701308</v>
      </c>
      <c r="AA150" s="173"/>
    </row>
    <row r="151" spans="4:27" s="1" customFormat="1" x14ac:dyDescent="0.3">
      <c r="I151" s="16"/>
      <c r="AA151" s="173"/>
    </row>
    <row r="152" spans="4:27" s="1" customFormat="1" x14ac:dyDescent="0.3">
      <c r="D152" s="10" t="s">
        <v>48</v>
      </c>
      <c r="I152" s="16" t="s">
        <v>167</v>
      </c>
      <c r="L152" s="22">
        <f t="shared" ref="L152:Y152" si="132">+L19</f>
        <v>-10.966896521739132</v>
      </c>
      <c r="M152" s="22">
        <f t="shared" si="132"/>
        <v>-23.343005168662824</v>
      </c>
      <c r="N152" s="22">
        <f t="shared" si="132"/>
        <v>-24.626618244237193</v>
      </c>
      <c r="O152" s="22">
        <f t="shared" si="132"/>
        <v>-25.608717360092808</v>
      </c>
      <c r="P152" s="22">
        <f t="shared" si="132"/>
        <v>-26.169025260672875</v>
      </c>
      <c r="Q152" s="22">
        <f t="shared" si="132"/>
        <v>-26.814857097926325</v>
      </c>
      <c r="R152" s="22">
        <f t="shared" si="132"/>
        <v>-27.326687189506913</v>
      </c>
      <c r="S152" s="22">
        <f t="shared" si="132"/>
        <v>-27.924583543067396</v>
      </c>
      <c r="T152" s="22">
        <f t="shared" si="132"/>
        <v>-28.535561615868929</v>
      </c>
      <c r="U152" s="22">
        <f t="shared" si="132"/>
        <v>-29.239797788284996</v>
      </c>
      <c r="V152" s="22">
        <f t="shared" si="132"/>
        <v>-29.797914071549961</v>
      </c>
      <c r="W152" s="22">
        <f t="shared" si="132"/>
        <v>-30.449879823693145</v>
      </c>
      <c r="X152" s="22">
        <f t="shared" si="132"/>
        <v>-31.116110310641155</v>
      </c>
      <c r="Y152" s="22">
        <f t="shared" si="132"/>
        <v>-31.884032481601906</v>
      </c>
      <c r="AA152" s="173"/>
    </row>
    <row r="153" spans="4:27" s="1" customFormat="1" x14ac:dyDescent="0.3">
      <c r="D153" s="113" t="s">
        <v>67</v>
      </c>
      <c r="E153" s="35"/>
      <c r="F153" s="35"/>
      <c r="G153" s="35"/>
      <c r="H153" s="35"/>
      <c r="I153" s="16" t="s">
        <v>167</v>
      </c>
      <c r="J153" s="35"/>
      <c r="K153" s="35"/>
      <c r="L153" s="75">
        <f>L94+L45+CHOOSE(Dashboard!$H$23,0,L75)</f>
        <v>-80.752499999999998</v>
      </c>
      <c r="M153" s="75">
        <f>M94+M45+CHOOSE(Dashboard!$H$23,0,M75)</f>
        <v>-171.88144532465418</v>
      </c>
      <c r="N153" s="75">
        <f>N94+N45+CHOOSE(Dashboard!$H$23,0,N75)</f>
        <v>-181.33306773030461</v>
      </c>
      <c r="O153" s="75">
        <f>O94+O45+CHOOSE(Dashboard!$H$23,0,O75)</f>
        <v>-188.56455374787799</v>
      </c>
      <c r="P153" s="75">
        <f>P94+P45+CHOOSE(Dashboard!$H$23,0,P75)</f>
        <v>-192.69026640066923</v>
      </c>
      <c r="Q153" s="75">
        <f>Q94+Q45+CHOOSE(Dashboard!$H$23,0,Q75)</f>
        <v>-197.44571707301122</v>
      </c>
      <c r="R153" s="75">
        <f>R94+R45+CHOOSE(Dashboard!$H$23,0,R75)</f>
        <v>-201.21447329209582</v>
      </c>
      <c r="S153" s="75">
        <f>S94+S45+CHOOSE(Dashboard!$H$23,0,S75)</f>
        <v>-205.61696083222958</v>
      </c>
      <c r="T153" s="75">
        <f>T94+T45+CHOOSE(Dashboard!$H$23,0,T75)</f>
        <v>-210.11577293701288</v>
      </c>
      <c r="U153" s="75">
        <f>U94+U45+CHOOSE(Dashboard!$H$23,0,U75)</f>
        <v>-215.30127198866353</v>
      </c>
      <c r="V153" s="75">
        <f>V94+V45+CHOOSE(Dashboard!$H$23,0,V75)</f>
        <v>-219.41084711550232</v>
      </c>
      <c r="W153" s="75">
        <f>W94+W45+CHOOSE(Dashboard!$H$23,0,W75)</f>
        <v>-224.21146361585696</v>
      </c>
      <c r="X153" s="75">
        <f>X94+X45+CHOOSE(Dashboard!$H$23,0,X75)</f>
        <v>-229.11711557405906</v>
      </c>
      <c r="Y153" s="75">
        <f>Y94+Y45+CHOOSE(Dashboard!$H$23,0,Y75)</f>
        <v>-234.7715534533246</v>
      </c>
      <c r="AA153" s="173"/>
    </row>
    <row r="154" spans="4:27" s="1" customFormat="1" x14ac:dyDescent="0.3">
      <c r="D154" s="95" t="s">
        <v>178</v>
      </c>
      <c r="E154" s="95"/>
      <c r="F154" s="95"/>
      <c r="G154" s="95"/>
      <c r="H154" s="95"/>
      <c r="I154" s="102" t="s">
        <v>167</v>
      </c>
      <c r="J154" s="95"/>
      <c r="K154" s="95"/>
      <c r="L154" s="98">
        <f>+L146+L152+L153</f>
        <v>183.34321267354022</v>
      </c>
      <c r="M154" s="98">
        <f t="shared" ref="M154:Y154" si="133">+M146+M152+M153</f>
        <v>385.29909242854529</v>
      </c>
      <c r="N154" s="98">
        <f t="shared" si="133"/>
        <v>401.32020046159425</v>
      </c>
      <c r="O154" s="98">
        <f t="shared" si="133"/>
        <v>412.00619815921345</v>
      </c>
      <c r="P154" s="98">
        <f t="shared" si="133"/>
        <v>415.64021970119984</v>
      </c>
      <c r="Q154" s="98">
        <f t="shared" si="133"/>
        <v>420.43975376363994</v>
      </c>
      <c r="R154" s="98">
        <f t="shared" si="133"/>
        <v>422.95820817060826</v>
      </c>
      <c r="S154" s="98">
        <f t="shared" si="133"/>
        <v>426.64142921562541</v>
      </c>
      <c r="T154" s="98">
        <f t="shared" si="133"/>
        <v>430.34027623471815</v>
      </c>
      <c r="U154" s="98">
        <f t="shared" si="133"/>
        <v>435.24352357269152</v>
      </c>
      <c r="V154" s="98">
        <f t="shared" si="133"/>
        <v>437.7831678274631</v>
      </c>
      <c r="W154" s="98">
        <f t="shared" si="133"/>
        <v>441.52632690600876</v>
      </c>
      <c r="X154" s="98">
        <f t="shared" si="133"/>
        <v>445.28333996593597</v>
      </c>
      <c r="Y154" s="98">
        <f t="shared" si="133"/>
        <v>450.28400082676023</v>
      </c>
      <c r="AA154" s="173"/>
    </row>
    <row r="155" spans="4:27" s="1" customFormat="1" x14ac:dyDescent="0.3">
      <c r="D155" s="113" t="s">
        <v>179</v>
      </c>
      <c r="E155" s="35"/>
      <c r="F155" s="35"/>
      <c r="G155" s="35"/>
      <c r="H155" s="35"/>
      <c r="I155" s="16" t="s">
        <v>29</v>
      </c>
      <c r="J155" s="35"/>
      <c r="K155" s="35"/>
      <c r="L155" s="38">
        <f>+L154/L146</f>
        <v>0.66655083804348192</v>
      </c>
      <c r="M155" s="38">
        <f t="shared" ref="M155:Y155" si="134">+M154/M146</f>
        <v>0.66370967573386785</v>
      </c>
      <c r="N155" s="38">
        <f t="shared" si="134"/>
        <v>0.66084882675230616</v>
      </c>
      <c r="O155" s="38">
        <f t="shared" si="134"/>
        <v>0.65796823176170716</v>
      </c>
      <c r="P155" s="38">
        <f t="shared" si="134"/>
        <v>0.65506783261131662</v>
      </c>
      <c r="Q155" s="38">
        <f t="shared" si="134"/>
        <v>0.65214757236218612</v>
      </c>
      <c r="R155" s="38">
        <f t="shared" si="134"/>
        <v>0.64920739531275806</v>
      </c>
      <c r="S155" s="38">
        <f t="shared" si="134"/>
        <v>0.64624724702456615</v>
      </c>
      <c r="T155" s="38">
        <f t="shared" si="134"/>
        <v>0.6432670743480341</v>
      </c>
      <c r="U155" s="38">
        <f t="shared" si="134"/>
        <v>0.64026682544837932</v>
      </c>
      <c r="V155" s="38">
        <f t="shared" si="134"/>
        <v>0.63724644983160095</v>
      </c>
      <c r="W155" s="38">
        <f t="shared" si="134"/>
        <v>0.63420589837055474</v>
      </c>
      <c r="X155" s="38">
        <f t="shared" si="134"/>
        <v>0.63114512333110295</v>
      </c>
      <c r="Y155" s="38">
        <f t="shared" si="134"/>
        <v>0.62806407839833267</v>
      </c>
      <c r="AA155" s="173"/>
    </row>
    <row r="156" spans="4:27" s="1" customFormat="1" x14ac:dyDescent="0.3">
      <c r="D156" s="35"/>
      <c r="E156" s="35"/>
      <c r="F156" s="35"/>
      <c r="G156" s="35"/>
      <c r="H156" s="35"/>
      <c r="I156" s="16"/>
      <c r="J156" s="35"/>
      <c r="K156" s="3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AA156" s="173"/>
    </row>
    <row r="157" spans="4:27" s="1" customFormat="1" x14ac:dyDescent="0.3">
      <c r="D157" s="35" t="s">
        <v>78</v>
      </c>
      <c r="E157" s="35"/>
      <c r="F157" s="35"/>
      <c r="G157" s="35"/>
      <c r="H157" s="35"/>
      <c r="I157" s="16" t="s">
        <v>167</v>
      </c>
      <c r="J157" s="35"/>
      <c r="K157" s="35"/>
      <c r="L157" s="75">
        <f>-L219*Dashboard!$H$39</f>
        <v>0</v>
      </c>
      <c r="M157" s="75">
        <f>-M219*Dashboard!$H$39</f>
        <v>-14.261898058252422</v>
      </c>
      <c r="N157" s="75">
        <f>-N219*Dashboard!$H$39</f>
        <v>-14.625576458737859</v>
      </c>
      <c r="O157" s="75">
        <f>-O219*Dashboard!$H$39</f>
        <v>-14.998528658435676</v>
      </c>
      <c r="P157" s="75">
        <f>-P219*Dashboard!$H$39</f>
        <v>-15.380991139225785</v>
      </c>
      <c r="Q157" s="75">
        <f>-Q219*Dashboard!$H$39</f>
        <v>-15.773206413276043</v>
      </c>
      <c r="R157" s="75">
        <f>-R219*Dashboard!$H$39</f>
        <v>-16.175423176814583</v>
      </c>
      <c r="S157" s="75">
        <f>-S219*Dashboard!$H$39</f>
        <v>-16.587896467823352</v>
      </c>
      <c r="T157" s="75">
        <f>-T219*Dashboard!$H$39</f>
        <v>-17.01088782775285</v>
      </c>
      <c r="U157" s="75">
        <f>-U219*Dashboard!$H$39</f>
        <v>-17.444665467360547</v>
      </c>
      <c r="V157" s="75">
        <f>-V219*Dashboard!$H$39</f>
        <v>-17.889504436778243</v>
      </c>
      <c r="W157" s="75">
        <f>-W219*Dashboard!$H$39</f>
        <v>-18.345686799916088</v>
      </c>
      <c r="X157" s="75">
        <f>-X219*Dashboard!$H$39</f>
        <v>-18.813501813313952</v>
      </c>
      <c r="Y157" s="75">
        <f>-Y219*Dashboard!$H$39</f>
        <v>-19.293246109553454</v>
      </c>
      <c r="AA157" s="173"/>
    </row>
    <row r="158" spans="4:27" s="1" customFormat="1" x14ac:dyDescent="0.3">
      <c r="D158" s="1" t="s">
        <v>68</v>
      </c>
      <c r="F158" s="36"/>
      <c r="I158" s="16" t="s">
        <v>167</v>
      </c>
      <c r="L158" s="75">
        <f>-MIN(MAX(Dashboard!$H$43/1000,L146*Dashboard!$H$42),Dashboard!$H$44/1000)</f>
        <v>-55.012521839055879</v>
      </c>
      <c r="M158" s="75">
        <f>-MIN(MAX(Dashboard!$H$43/1000,M146*Dashboard!$H$42),Dashboard!$H$44/1000)</f>
        <v>-116.10470858437246</v>
      </c>
      <c r="N158" s="75">
        <f>-MIN(MAX(Dashboard!$H$43/1000,N146*Dashboard!$H$42),Dashboard!$H$44/1000)</f>
        <v>-121.45597728722721</v>
      </c>
      <c r="O158" s="75">
        <f>-MIN(MAX(Dashboard!$H$43/1000,O146*Dashboard!$H$42),Dashboard!$H$44/1000)</f>
        <v>-125.23589385343685</v>
      </c>
      <c r="P158" s="75">
        <f>-MIN(MAX(Dashboard!$H$43/1000,P146*Dashboard!$H$42),Dashboard!$H$44/1000)</f>
        <v>-126.8999022725084</v>
      </c>
      <c r="Q158" s="75">
        <f>-MIN(MAX(Dashboard!$H$43/1000,Q146*Dashboard!$H$42),Dashboard!$H$44/1000)</f>
        <v>-128.94006558691549</v>
      </c>
      <c r="R158" s="75">
        <f>-MIN(MAX(Dashboard!$H$43/1000,R146*Dashboard!$H$42),Dashboard!$H$44/1000)</f>
        <v>-130.29987373044221</v>
      </c>
      <c r="S158" s="75">
        <f>-MIN(MAX(Dashboard!$H$43/1000,S146*Dashboard!$H$42),Dashboard!$H$44/1000)</f>
        <v>-132.03659471818446</v>
      </c>
      <c r="T158" s="75">
        <f>-MIN(MAX(Dashboard!$H$43/1000,T146*Dashboard!$H$42),Dashboard!$H$44/1000)</f>
        <v>-133.79832215752</v>
      </c>
      <c r="U158" s="75">
        <f>-MIN(MAX(Dashboard!$H$43/1000,U146*Dashboard!$H$42),Dashboard!$H$44/1000)</f>
        <v>-135.95691866992803</v>
      </c>
      <c r="V158" s="75">
        <f>-MIN(MAX(Dashboard!$H$43/1000,V146*Dashboard!$H$42),Dashboard!$H$44/1000)</f>
        <v>-137.39838580290308</v>
      </c>
      <c r="W158" s="75">
        <f>-MIN(MAX(Dashboard!$H$43/1000,W146*Dashboard!$H$42),Dashboard!$H$44/1000)</f>
        <v>-139.23753406911177</v>
      </c>
      <c r="X158" s="75">
        <f>-MIN(MAX(Dashboard!$H$43/1000,X146*Dashboard!$H$42),Dashboard!$H$44/1000)</f>
        <v>-141.10331317012725</v>
      </c>
      <c r="Y158" s="75">
        <f>-MIN(MAX(Dashboard!$H$43/1000,Y146*Dashboard!$H$42),Dashboard!$H$44/1000)</f>
        <v>-143.38791735233735</v>
      </c>
      <c r="AA158" s="173"/>
    </row>
    <row r="159" spans="4:27" s="1" customFormat="1" x14ac:dyDescent="0.3">
      <c r="D159" s="99" t="s">
        <v>70</v>
      </c>
      <c r="E159" s="99"/>
      <c r="F159" s="99"/>
      <c r="G159" s="99"/>
      <c r="H159" s="99"/>
      <c r="I159" s="103" t="s">
        <v>167</v>
      </c>
      <c r="J159" s="99"/>
      <c r="K159" s="99"/>
      <c r="L159" s="100">
        <f>L154+L157+L158</f>
        <v>128.33069083448436</v>
      </c>
      <c r="M159" s="100">
        <f t="shared" ref="M159:Y159" si="135">M154+M157+M158</f>
        <v>254.93248578592039</v>
      </c>
      <c r="N159" s="100">
        <f t="shared" si="135"/>
        <v>265.23864671562922</v>
      </c>
      <c r="O159" s="100">
        <f t="shared" si="135"/>
        <v>271.77177564734092</v>
      </c>
      <c r="P159" s="100">
        <f t="shared" si="135"/>
        <v>273.35932628946568</v>
      </c>
      <c r="Q159" s="100">
        <f t="shared" si="135"/>
        <v>275.72648176344842</v>
      </c>
      <c r="R159" s="100">
        <f t="shared" si="135"/>
        <v>276.48291126335141</v>
      </c>
      <c r="S159" s="100">
        <f t="shared" si="135"/>
        <v>278.01693802961762</v>
      </c>
      <c r="T159" s="100">
        <f t="shared" si="135"/>
        <v>279.5310662494453</v>
      </c>
      <c r="U159" s="100">
        <f t="shared" si="135"/>
        <v>281.84193943540294</v>
      </c>
      <c r="V159" s="100">
        <f t="shared" si="135"/>
        <v>282.4952775877818</v>
      </c>
      <c r="W159" s="100">
        <f t="shared" si="135"/>
        <v>283.94310603698091</v>
      </c>
      <c r="X159" s="100">
        <f t="shared" si="135"/>
        <v>285.36652498249475</v>
      </c>
      <c r="Y159" s="100">
        <f t="shared" si="135"/>
        <v>287.6028373648694</v>
      </c>
      <c r="AA159" s="173"/>
    </row>
    <row r="160" spans="4:27" s="1" customFormat="1" x14ac:dyDescent="0.3">
      <c r="D160" s="10" t="s">
        <v>71</v>
      </c>
      <c r="I160" s="16" t="s">
        <v>29</v>
      </c>
      <c r="L160" s="38">
        <f t="shared" ref="L160:Y160" si="136">L159/L146</f>
        <v>0.46655083804348196</v>
      </c>
      <c r="M160" s="38">
        <f t="shared" si="136"/>
        <v>0.43914237225041186</v>
      </c>
      <c r="N160" s="38">
        <f t="shared" si="136"/>
        <v>0.43676507758588967</v>
      </c>
      <c r="O160" s="38">
        <f t="shared" si="136"/>
        <v>0.43401578778268557</v>
      </c>
      <c r="P160" s="38">
        <f t="shared" si="136"/>
        <v>0.43082669315606914</v>
      </c>
      <c r="Q160" s="38">
        <f t="shared" si="136"/>
        <v>0.4276816217028952</v>
      </c>
      <c r="R160" s="38">
        <f t="shared" si="136"/>
        <v>0.42437940014481562</v>
      </c>
      <c r="S160" s="38">
        <f t="shared" si="136"/>
        <v>0.42112103636572856</v>
      </c>
      <c r="T160" s="38">
        <f t="shared" si="136"/>
        <v>0.41783941942165015</v>
      </c>
      <c r="U160" s="38">
        <f t="shared" si="136"/>
        <v>0.41460477656109584</v>
      </c>
      <c r="V160" s="38">
        <f t="shared" si="136"/>
        <v>0.41120610833524507</v>
      </c>
      <c r="W160" s="38">
        <f t="shared" si="136"/>
        <v>0.40785425845884815</v>
      </c>
      <c r="X160" s="38">
        <f t="shared" si="136"/>
        <v>0.40447884400620759</v>
      </c>
      <c r="Y160" s="38">
        <f t="shared" si="136"/>
        <v>0.40115351791903436</v>
      </c>
      <c r="AA160" s="173"/>
    </row>
    <row r="161" spans="4:27" s="1" customFormat="1" x14ac:dyDescent="0.3">
      <c r="D161" s="35" t="s">
        <v>72</v>
      </c>
      <c r="I161" s="16" t="s">
        <v>167</v>
      </c>
      <c r="L161" s="22">
        <f>L236</f>
        <v>-73.950582524271837</v>
      </c>
      <c r="M161" s="22">
        <f>M236</f>
        <v>-130.81329830097087</v>
      </c>
      <c r="N161" s="22">
        <f t="shared" ref="N161:Y161" si="137">N236</f>
        <v>-134.9572116309466</v>
      </c>
      <c r="O161" s="22">
        <f t="shared" si="137"/>
        <v>-139.20679475083671</v>
      </c>
      <c r="P161" s="22">
        <f t="shared" si="137"/>
        <v>-143.564742240284</v>
      </c>
      <c r="Q161" s="22">
        <f t="shared" si="137"/>
        <v>-148.03381739071222</v>
      </c>
      <c r="R161" s="22">
        <f t="shared" si="137"/>
        <v>-152.61685395747634</v>
      </c>
      <c r="S161" s="22">
        <f t="shared" si="137"/>
        <v>-157.31675795669295</v>
      </c>
      <c r="T161" s="22">
        <f t="shared" si="137"/>
        <v>-162.1365095078896</v>
      </c>
      <c r="U161" s="22">
        <f t="shared" si="137"/>
        <v>-167.07916472364175</v>
      </c>
      <c r="V161" s="22">
        <f t="shared" si="137"/>
        <v>-172.1478576473956</v>
      </c>
      <c r="W161" s="22">
        <f t="shared" si="137"/>
        <v>-177.34580224070515</v>
      </c>
      <c r="X161" s="22">
        <f t="shared" si="137"/>
        <v>-182.67629442114412</v>
      </c>
      <c r="Y161" s="22">
        <f t="shared" si="137"/>
        <v>-182.67629442114412</v>
      </c>
      <c r="AA161" s="173"/>
    </row>
    <row r="162" spans="4:27" s="1" customFormat="1" x14ac:dyDescent="0.3">
      <c r="D162" s="35" t="s">
        <v>174</v>
      </c>
      <c r="I162" s="16" t="s">
        <v>167</v>
      </c>
      <c r="L162" s="22">
        <f>L248</f>
        <v>-63.914432038834946</v>
      </c>
      <c r="M162" s="22">
        <f t="shared" ref="M162:Y162" si="138">M248</f>
        <v>-122.01846116504854</v>
      </c>
      <c r="N162" s="22">
        <f t="shared" si="138"/>
        <v>-110.39765533980581</v>
      </c>
      <c r="O162" s="22">
        <f t="shared" si="138"/>
        <v>-98.776849514563082</v>
      </c>
      <c r="P162" s="22">
        <f t="shared" si="138"/>
        <v>-87.15604368932037</v>
      </c>
      <c r="Q162" s="22">
        <f t="shared" si="138"/>
        <v>-75.535237864077644</v>
      </c>
      <c r="R162" s="22">
        <f t="shared" si="138"/>
        <v>-63.914432038834917</v>
      </c>
      <c r="S162" s="22">
        <f t="shared" si="138"/>
        <v>-52.293626213592191</v>
      </c>
      <c r="T162" s="22">
        <f t="shared" si="138"/>
        <v>-40.672820388349479</v>
      </c>
      <c r="U162" s="22">
        <f t="shared" si="138"/>
        <v>-29.052014563106752</v>
      </c>
      <c r="V162" s="22">
        <f t="shared" si="138"/>
        <v>-17.431208737864036</v>
      </c>
      <c r="W162" s="22">
        <f t="shared" si="138"/>
        <v>-5.8104029126213197</v>
      </c>
      <c r="X162" s="22">
        <f t="shared" si="138"/>
        <v>3.9790393202565614E-14</v>
      </c>
      <c r="Y162" s="22">
        <f t="shared" si="138"/>
        <v>3.9790393202565614E-14</v>
      </c>
      <c r="AA162" s="173"/>
    </row>
    <row r="163" spans="4:27" s="1" customFormat="1" x14ac:dyDescent="0.3">
      <c r="D163" s="1" t="s">
        <v>73</v>
      </c>
      <c r="I163" s="16" t="s">
        <v>167</v>
      </c>
      <c r="L163" s="22">
        <f>L159+L161+L162</f>
        <v>-9.5343237286224252</v>
      </c>
      <c r="M163" s="22">
        <f t="shared" ref="M163:Y163" si="139">M159+M161+M162</f>
        <v>2.1007263199009856</v>
      </c>
      <c r="N163" s="22">
        <f t="shared" si="139"/>
        <v>19.883779744876804</v>
      </c>
      <c r="O163" s="22">
        <f t="shared" si="139"/>
        <v>33.788131381941128</v>
      </c>
      <c r="P163" s="22">
        <f t="shared" si="139"/>
        <v>42.63854035986131</v>
      </c>
      <c r="Q163" s="22">
        <f t="shared" si="139"/>
        <v>52.15742650865856</v>
      </c>
      <c r="R163" s="22">
        <f t="shared" si="139"/>
        <v>59.951625267040157</v>
      </c>
      <c r="S163" s="22">
        <f t="shared" si="139"/>
        <v>68.406553859332476</v>
      </c>
      <c r="T163" s="22">
        <f t="shared" si="139"/>
        <v>76.721736353206225</v>
      </c>
      <c r="U163" s="22">
        <f t="shared" si="139"/>
        <v>85.71076014865443</v>
      </c>
      <c r="V163" s="22">
        <f t="shared" si="139"/>
        <v>92.916211202522163</v>
      </c>
      <c r="W163" s="22">
        <f t="shared" si="139"/>
        <v>100.78690088365444</v>
      </c>
      <c r="X163" s="22">
        <f t="shared" si="139"/>
        <v>102.69023056135067</v>
      </c>
      <c r="Y163" s="22">
        <f t="shared" si="139"/>
        <v>104.92654294372532</v>
      </c>
      <c r="AA163" s="173"/>
    </row>
    <row r="164" spans="4:27" s="1" customFormat="1" x14ac:dyDescent="0.3">
      <c r="D164" s="10" t="s">
        <v>74</v>
      </c>
      <c r="I164" s="16" t="s">
        <v>167</v>
      </c>
      <c r="L164" s="22">
        <f>L256-L255</f>
        <v>1.4301485592933638</v>
      </c>
      <c r="M164" s="22">
        <f t="shared" ref="M164:Y164" si="140">M256-M255</f>
        <v>-0.31510894798514782</v>
      </c>
      <c r="N164" s="22">
        <f t="shared" si="140"/>
        <v>-2.9825669617315205</v>
      </c>
      <c r="O164" s="22">
        <f t="shared" si="140"/>
        <v>-5.0682197072911688</v>
      </c>
      <c r="P164" s="22">
        <f t="shared" si="140"/>
        <v>-6.3957810539791966</v>
      </c>
      <c r="Q164" s="22">
        <f t="shared" si="140"/>
        <v>-7.823613976298784</v>
      </c>
      <c r="R164" s="22">
        <f t="shared" si="140"/>
        <v>-8.9927437900560232</v>
      </c>
      <c r="S164" s="22">
        <f t="shared" si="140"/>
        <v>-10.260983078899871</v>
      </c>
      <c r="T164" s="22">
        <f t="shared" si="140"/>
        <v>-11.508260452980933</v>
      </c>
      <c r="U164" s="22">
        <f t="shared" si="140"/>
        <v>-12.856614022298164</v>
      </c>
      <c r="V164" s="22">
        <f t="shared" si="140"/>
        <v>-13.937431680378324</v>
      </c>
      <c r="W164" s="22">
        <f t="shared" si="140"/>
        <v>-15.118035132548165</v>
      </c>
      <c r="X164" s="22">
        <f t="shared" si="140"/>
        <v>-15.4035345842026</v>
      </c>
      <c r="Y164" s="22">
        <f t="shared" si="140"/>
        <v>-15.738981441558797</v>
      </c>
      <c r="AA164" s="173"/>
    </row>
    <row r="165" spans="4:27" s="1" customFormat="1" x14ac:dyDescent="0.3">
      <c r="D165" s="96" t="s">
        <v>75</v>
      </c>
      <c r="E165" s="96"/>
      <c r="F165" s="96"/>
      <c r="G165" s="96"/>
      <c r="H165" s="96"/>
      <c r="I165" s="103" t="s">
        <v>167</v>
      </c>
      <c r="J165" s="96"/>
      <c r="K165" s="96"/>
      <c r="L165" s="101">
        <f t="shared" ref="L165:Y165" si="141">L163+L164</f>
        <v>-8.1041751693290607</v>
      </c>
      <c r="M165" s="101">
        <f t="shared" si="141"/>
        <v>1.7856173719158377</v>
      </c>
      <c r="N165" s="101">
        <f t="shared" si="141"/>
        <v>16.901212783145283</v>
      </c>
      <c r="O165" s="101">
        <f t="shared" si="141"/>
        <v>28.719911674649957</v>
      </c>
      <c r="P165" s="101">
        <f t="shared" si="141"/>
        <v>36.24275930588211</v>
      </c>
      <c r="Q165" s="101">
        <f t="shared" si="141"/>
        <v>44.333812532359772</v>
      </c>
      <c r="R165" s="101">
        <f t="shared" si="141"/>
        <v>50.958881476984132</v>
      </c>
      <c r="S165" s="101">
        <f t="shared" si="141"/>
        <v>58.145570780432607</v>
      </c>
      <c r="T165" s="101">
        <f t="shared" si="141"/>
        <v>65.213475900225291</v>
      </c>
      <c r="U165" s="101">
        <f t="shared" si="141"/>
        <v>72.85414612635627</v>
      </c>
      <c r="V165" s="101">
        <f t="shared" si="141"/>
        <v>78.978779522143839</v>
      </c>
      <c r="W165" s="101">
        <f t="shared" si="141"/>
        <v>85.668865751106267</v>
      </c>
      <c r="X165" s="101">
        <f t="shared" si="141"/>
        <v>87.286695977148071</v>
      </c>
      <c r="Y165" s="101">
        <f t="shared" si="141"/>
        <v>89.187561502166531</v>
      </c>
      <c r="AA165" s="173"/>
    </row>
    <row r="166" spans="4:27" s="1" customFormat="1" x14ac:dyDescent="0.3">
      <c r="D166" s="10" t="s">
        <v>71</v>
      </c>
      <c r="I166" s="16" t="s">
        <v>29</v>
      </c>
      <c r="L166" s="38">
        <f t="shared" ref="L166:Y166" si="142">L165/L146</f>
        <v>-2.9463020048557529E-2</v>
      </c>
      <c r="M166" s="38">
        <f t="shared" si="142"/>
        <v>3.0758741720078348E-3</v>
      </c>
      <c r="N166" s="38">
        <f t="shared" si="142"/>
        <v>2.7831010314422262E-2</v>
      </c>
      <c r="O166" s="38">
        <f t="shared" si="142"/>
        <v>4.5865303933169149E-2</v>
      </c>
      <c r="P166" s="38">
        <f t="shared" si="142"/>
        <v>5.7120232020436701E-2</v>
      </c>
      <c r="Q166" s="38">
        <f t="shared" si="142"/>
        <v>6.8766542549143328E-2</v>
      </c>
      <c r="R166" s="38">
        <f t="shared" si="142"/>
        <v>7.821785243231362E-2</v>
      </c>
      <c r="S166" s="38">
        <f t="shared" si="142"/>
        <v>8.8074932414815801E-2</v>
      </c>
      <c r="T166" s="38">
        <f t="shared" si="142"/>
        <v>9.748025961558747E-2</v>
      </c>
      <c r="U166" s="38">
        <f t="shared" si="142"/>
        <v>0.10717239966761721</v>
      </c>
      <c r="V166" s="38">
        <f t="shared" si="142"/>
        <v>0.11496318397137255</v>
      </c>
      <c r="W166" s="38">
        <f t="shared" si="142"/>
        <v>0.12305427027827681</v>
      </c>
      <c r="X166" s="38">
        <f t="shared" si="142"/>
        <v>0.12372026427459876</v>
      </c>
      <c r="Y166" s="38">
        <f t="shared" si="142"/>
        <v>0.12440038623758237</v>
      </c>
      <c r="AA166" s="173"/>
    </row>
    <row r="167" spans="4:27" s="1" customFormat="1" x14ac:dyDescent="0.3">
      <c r="AA167" s="173"/>
    </row>
    <row r="168" spans="4:27" s="1" customFormat="1" x14ac:dyDescent="0.3">
      <c r="D168" s="30" t="s">
        <v>6</v>
      </c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AA168" s="173"/>
    </row>
    <row r="169" spans="4:27" s="1" customFormat="1" x14ac:dyDescent="0.3">
      <c r="AA169" s="173"/>
    </row>
    <row r="170" spans="4:27" s="1" customFormat="1" x14ac:dyDescent="0.3">
      <c r="D170" s="1" t="s">
        <v>100</v>
      </c>
      <c r="I170" s="16" t="s">
        <v>167</v>
      </c>
      <c r="L170" s="22">
        <f t="shared" ref="L170:Y170" si="143">+L201</f>
        <v>191.18997614620048</v>
      </c>
      <c r="M170" s="22">
        <f t="shared" si="143"/>
        <v>139.1865140655546</v>
      </c>
      <c r="N170" s="22">
        <f t="shared" si="143"/>
        <v>90.518961428119212</v>
      </c>
      <c r="O170" s="22">
        <f t="shared" si="143"/>
        <v>55.482491946598344</v>
      </c>
      <c r="P170" s="22">
        <f t="shared" si="143"/>
        <v>30.989322068547523</v>
      </c>
      <c r="Q170" s="22">
        <f t="shared" si="143"/>
        <v>16.866879890438867</v>
      </c>
      <c r="R170" s="22">
        <f t="shared" si="143"/>
        <v>11.56087249105488</v>
      </c>
      <c r="S170" s="22">
        <f t="shared" si="143"/>
        <v>15.83666403314507</v>
      </c>
      <c r="T170" s="22">
        <f t="shared" si="143"/>
        <v>29.586973312335687</v>
      </c>
      <c r="U170" s="22">
        <f t="shared" si="143"/>
        <v>53.499596206503355</v>
      </c>
      <c r="V170" s="22">
        <f t="shared" si="143"/>
        <v>85.960833420880334</v>
      </c>
      <c r="W170" s="22">
        <f t="shared" si="143"/>
        <v>127.76147608942982</v>
      </c>
      <c r="X170" s="22">
        <f t="shared" si="143"/>
        <v>290.05005255061604</v>
      </c>
      <c r="Y170" s="22">
        <f t="shared" si="143"/>
        <v>452.10002532566386</v>
      </c>
      <c r="AA170" s="173"/>
    </row>
    <row r="171" spans="4:27" s="1" customFormat="1" x14ac:dyDescent="0.3">
      <c r="D171" s="1" t="s">
        <v>107</v>
      </c>
      <c r="I171" s="16" t="s">
        <v>167</v>
      </c>
      <c r="L171" s="22">
        <f t="shared" ref="L171:Y171" si="144">+L204</f>
        <v>66.907121155608507</v>
      </c>
      <c r="M171" s="22">
        <f t="shared" si="144"/>
        <v>71.375845441212576</v>
      </c>
      <c r="N171" s="22">
        <f t="shared" si="144"/>
        <v>74.87012298527705</v>
      </c>
      <c r="O171" s="22">
        <f t="shared" si="144"/>
        <v>77.200208539789827</v>
      </c>
      <c r="P171" s="22">
        <f t="shared" si="144"/>
        <v>78.225967154285996</v>
      </c>
      <c r="Q171" s="22">
        <f t="shared" si="144"/>
        <v>79.266433762448045</v>
      </c>
      <c r="R171" s="22">
        <f t="shared" si="144"/>
        <v>80.321839970820534</v>
      </c>
      <c r="S171" s="22">
        <f t="shared" si="144"/>
        <v>81.392421401620553</v>
      </c>
      <c r="T171" s="22">
        <f t="shared" si="144"/>
        <v>82.478417768334239</v>
      </c>
      <c r="U171" s="22">
        <f t="shared" si="144"/>
        <v>83.580072952824594</v>
      </c>
      <c r="V171" s="22">
        <f t="shared" si="144"/>
        <v>84.697635083981339</v>
      </c>
      <c r="W171" s="22">
        <f t="shared" si="144"/>
        <v>85.831356617945602</v>
      </c>
      <c r="X171" s="22">
        <f t="shared" si="144"/>
        <v>86.981494419941441</v>
      </c>
      <c r="Y171" s="22">
        <f t="shared" si="144"/>
        <v>88.148309847748365</v>
      </c>
      <c r="AA171" s="173"/>
    </row>
    <row r="172" spans="4:27" s="1" customFormat="1" x14ac:dyDescent="0.3">
      <c r="D172" s="1" t="s">
        <v>101</v>
      </c>
      <c r="I172" s="16" t="s">
        <v>167</v>
      </c>
      <c r="L172" s="22">
        <f>+L205</f>
        <v>30.836536342167403</v>
      </c>
      <c r="M172" s="22">
        <f t="shared" ref="M172:Y172" si="145">+M205</f>
        <v>15.984236566926622</v>
      </c>
      <c r="N172" s="22">
        <f t="shared" si="145"/>
        <v>16.436743735271975</v>
      </c>
      <c r="O172" s="22">
        <f t="shared" si="145"/>
        <v>16.855880700521407</v>
      </c>
      <c r="P172" s="22">
        <f t="shared" si="145"/>
        <v>17.285705658384703</v>
      </c>
      <c r="Q172" s="22">
        <f t="shared" si="145"/>
        <v>17.678058116737247</v>
      </c>
      <c r="R172" s="22">
        <f t="shared" si="145"/>
        <v>18.178516677066689</v>
      </c>
      <c r="S172" s="22">
        <f t="shared" si="145"/>
        <v>18.642068852331889</v>
      </c>
      <c r="T172" s="22">
        <f t="shared" si="145"/>
        <v>19.117441608066351</v>
      </c>
      <c r="U172" s="22">
        <f t="shared" si="145"/>
        <v>19.551370969156547</v>
      </c>
      <c r="V172" s="22">
        <f t="shared" si="145"/>
        <v>20.104862246483385</v>
      </c>
      <c r="W172" s="22">
        <f t="shared" si="145"/>
        <v>20.617536233768714</v>
      </c>
      <c r="X172" s="22">
        <f t="shared" si="145"/>
        <v>21.143283407729815</v>
      </c>
      <c r="Y172" s="22">
        <f t="shared" si="145"/>
        <v>21.085514873828913</v>
      </c>
      <c r="AA172" s="173"/>
    </row>
    <row r="173" spans="4:27" s="1" customFormat="1" x14ac:dyDescent="0.3">
      <c r="D173" s="1" t="s">
        <v>223</v>
      </c>
      <c r="I173" s="16" t="s">
        <v>167</v>
      </c>
      <c r="L173" s="22">
        <f>L261</f>
        <v>1.4301485592933638</v>
      </c>
      <c r="M173" s="22">
        <f t="shared" ref="M173:Y173" si="146">M261</f>
        <v>1.1150396113082159</v>
      </c>
      <c r="N173" s="22">
        <f t="shared" si="146"/>
        <v>0</v>
      </c>
      <c r="O173" s="22">
        <f t="shared" si="146"/>
        <v>0</v>
      </c>
      <c r="P173" s="22">
        <f t="shared" si="146"/>
        <v>0</v>
      </c>
      <c r="Q173" s="22">
        <f t="shared" si="146"/>
        <v>0</v>
      </c>
      <c r="R173" s="22">
        <f t="shared" si="146"/>
        <v>0</v>
      </c>
      <c r="S173" s="22">
        <f t="shared" si="146"/>
        <v>0</v>
      </c>
      <c r="T173" s="22">
        <f t="shared" si="146"/>
        <v>0</v>
      </c>
      <c r="U173" s="22">
        <f t="shared" si="146"/>
        <v>0</v>
      </c>
      <c r="V173" s="22">
        <f t="shared" si="146"/>
        <v>0</v>
      </c>
      <c r="W173" s="22">
        <f t="shared" si="146"/>
        <v>0</v>
      </c>
      <c r="X173" s="22">
        <f t="shared" si="146"/>
        <v>0</v>
      </c>
      <c r="Y173" s="22">
        <f t="shared" si="146"/>
        <v>0</v>
      </c>
      <c r="AA173" s="173"/>
    </row>
    <row r="174" spans="4:27" s="1" customFormat="1" x14ac:dyDescent="0.3">
      <c r="D174" s="1" t="s">
        <v>102</v>
      </c>
      <c r="I174" s="16" t="s">
        <v>167</v>
      </c>
      <c r="L174" s="22">
        <f>+L238</f>
        <v>3095.3600970873781</v>
      </c>
      <c r="M174" s="22">
        <f t="shared" ref="M174:Y174" si="147">+M238</f>
        <v>3045.3642211165043</v>
      </c>
      <c r="N174" s="22">
        <f t="shared" si="147"/>
        <v>2993.2852760850724</v>
      </c>
      <c r="O174" s="22">
        <f t="shared" si="147"/>
        <v>2939.0701437320376</v>
      </c>
      <c r="P174" s="22">
        <f t="shared" si="147"/>
        <v>2882.6643512807</v>
      </c>
      <c r="Q174" s="22">
        <f t="shared" si="147"/>
        <v>2824.0120368985522</v>
      </c>
      <c r="R174" s="22">
        <f t="shared" si="147"/>
        <v>2763.0559142763586</v>
      </c>
      <c r="S174" s="22">
        <f t="shared" si="147"/>
        <v>2699.7372363039981</v>
      </c>
      <c r="T174" s="22">
        <f t="shared" si="147"/>
        <v>2633.9957578200415</v>
      </c>
      <c r="U174" s="22">
        <f t="shared" si="147"/>
        <v>2565.7696974114428</v>
      </c>
      <c r="V174" s="22">
        <f t="shared" si="147"/>
        <v>2494.9956982391241</v>
      </c>
      <c r="W174" s="22">
        <f t="shared" si="147"/>
        <v>2421.6087878646099</v>
      </c>
      <c r="X174" s="22">
        <f t="shared" si="147"/>
        <v>2345.5423370522449</v>
      </c>
      <c r="Y174" s="22">
        <f t="shared" si="147"/>
        <v>2272.1944372519038</v>
      </c>
      <c r="AA174" s="173"/>
    </row>
    <row r="175" spans="4:27" s="1" customFormat="1" x14ac:dyDescent="0.3">
      <c r="D175" s="96" t="s">
        <v>103</v>
      </c>
      <c r="E175" s="96"/>
      <c r="F175" s="96"/>
      <c r="G175" s="96"/>
      <c r="H175" s="96"/>
      <c r="I175" s="103" t="s">
        <v>167</v>
      </c>
      <c r="J175" s="96"/>
      <c r="K175" s="96"/>
      <c r="L175" s="101">
        <f t="shared" ref="L175:Y175" si="148">+SUM(L170:L174)</f>
        <v>3385.7238792906478</v>
      </c>
      <c r="M175" s="101">
        <f t="shared" si="148"/>
        <v>3273.0258568015061</v>
      </c>
      <c r="N175" s="101">
        <f t="shared" si="148"/>
        <v>3175.1111042337407</v>
      </c>
      <c r="O175" s="101">
        <f t="shared" si="148"/>
        <v>3088.6087249189472</v>
      </c>
      <c r="P175" s="101">
        <f t="shared" si="148"/>
        <v>3009.165346161918</v>
      </c>
      <c r="Q175" s="101">
        <f t="shared" si="148"/>
        <v>2937.8234086681764</v>
      </c>
      <c r="R175" s="101">
        <f t="shared" si="148"/>
        <v>2873.1171434153007</v>
      </c>
      <c r="S175" s="101">
        <f t="shared" si="148"/>
        <v>2815.6083905910955</v>
      </c>
      <c r="T175" s="101">
        <f t="shared" si="148"/>
        <v>2765.1785905087777</v>
      </c>
      <c r="U175" s="101">
        <f t="shared" si="148"/>
        <v>2722.4007375399274</v>
      </c>
      <c r="V175" s="101">
        <f t="shared" si="148"/>
        <v>2685.7590289904692</v>
      </c>
      <c r="W175" s="101">
        <f t="shared" si="148"/>
        <v>2655.8191568057541</v>
      </c>
      <c r="X175" s="101">
        <f t="shared" si="148"/>
        <v>2743.7171674305323</v>
      </c>
      <c r="Y175" s="101">
        <f t="shared" si="148"/>
        <v>2833.5282872991447</v>
      </c>
      <c r="AA175" s="173"/>
    </row>
    <row r="176" spans="4:27" s="1" customFormat="1" x14ac:dyDescent="0.3">
      <c r="AA176" s="173"/>
    </row>
    <row r="177" spans="4:27" s="1" customFormat="1" x14ac:dyDescent="0.3">
      <c r="D177" s="1" t="s">
        <v>108</v>
      </c>
      <c r="I177" s="16" t="s">
        <v>167</v>
      </c>
      <c r="L177" s="22">
        <f t="shared" ref="L177:Y177" si="149">+L206</f>
        <v>23.794365139588383</v>
      </c>
      <c r="M177" s="22">
        <f t="shared" si="149"/>
        <v>25.518783530958149</v>
      </c>
      <c r="N177" s="22">
        <f t="shared" si="149"/>
        <v>26.910876432474161</v>
      </c>
      <c r="O177" s="22">
        <f t="shared" si="149"/>
        <v>27.896643695458163</v>
      </c>
      <c r="P177" s="22">
        <f t="shared" si="149"/>
        <v>28.418563884974013</v>
      </c>
      <c r="Q177" s="22">
        <f t="shared" si="149"/>
        <v>28.950872111299432</v>
      </c>
      <c r="R177" s="22">
        <f t="shared" si="149"/>
        <v>29.493783633866709</v>
      </c>
      <c r="S177" s="22">
        <f t="shared" si="149"/>
        <v>30.047518281656011</v>
      </c>
      <c r="T177" s="22">
        <f t="shared" si="149"/>
        <v>30.612300551539871</v>
      </c>
      <c r="U177" s="22">
        <f t="shared" si="149"/>
        <v>31.18835970876037</v>
      </c>
      <c r="V177" s="22">
        <f t="shared" si="149"/>
        <v>31.77592988958537</v>
      </c>
      <c r="W177" s="22">
        <f t="shared" si="149"/>
        <v>32.375250206191389</v>
      </c>
      <c r="X177" s="22">
        <f t="shared" si="149"/>
        <v>32.986564853821434</v>
      </c>
      <c r="Y177" s="22">
        <f t="shared" si="149"/>
        <v>33.610123220267532</v>
      </c>
      <c r="AA177" s="173"/>
    </row>
    <row r="178" spans="4:27" s="1" customFormat="1" x14ac:dyDescent="0.3">
      <c r="D178" s="1" t="s">
        <v>97</v>
      </c>
      <c r="I178" s="16" t="s">
        <v>167</v>
      </c>
      <c r="L178" s="22">
        <f>L249</f>
        <v>1278.2886407766989</v>
      </c>
      <c r="M178" s="22">
        <f t="shared" ref="M178:Y178" si="150">M249</f>
        <v>1162.0805825242717</v>
      </c>
      <c r="N178" s="22">
        <f t="shared" si="150"/>
        <v>1045.8725242718444</v>
      </c>
      <c r="O178" s="22">
        <f t="shared" si="150"/>
        <v>929.6644660194172</v>
      </c>
      <c r="P178" s="22">
        <f t="shared" si="150"/>
        <v>813.45640776698997</v>
      </c>
      <c r="Q178" s="22">
        <f t="shared" si="150"/>
        <v>697.24834951456273</v>
      </c>
      <c r="R178" s="22">
        <f t="shared" si="150"/>
        <v>581.0402912621355</v>
      </c>
      <c r="S178" s="22">
        <f t="shared" si="150"/>
        <v>464.83223300970832</v>
      </c>
      <c r="T178" s="22">
        <f t="shared" si="150"/>
        <v>348.62417475728114</v>
      </c>
      <c r="U178" s="22">
        <f t="shared" si="150"/>
        <v>232.41611650485396</v>
      </c>
      <c r="V178" s="22">
        <f t="shared" si="150"/>
        <v>116.20805825242678</v>
      </c>
      <c r="W178" s="22">
        <f t="shared" si="150"/>
        <v>-3.979039320256561E-13</v>
      </c>
      <c r="X178" s="22">
        <f t="shared" si="150"/>
        <v>-3.979039320256561E-13</v>
      </c>
      <c r="Y178" s="22">
        <f t="shared" si="150"/>
        <v>-3.979039320256561E-13</v>
      </c>
      <c r="AA178" s="173"/>
    </row>
    <row r="179" spans="4:27" s="1" customFormat="1" x14ac:dyDescent="0.3">
      <c r="D179" s="1" t="s">
        <v>104</v>
      </c>
      <c r="I179" s="16" t="s">
        <v>167</v>
      </c>
      <c r="L179" s="22">
        <f>$L$243</f>
        <v>2091.7450485436893</v>
      </c>
      <c r="M179" s="22">
        <f t="shared" ref="M179:Y179" si="151">$L$243</f>
        <v>2091.7450485436893</v>
      </c>
      <c r="N179" s="22">
        <f t="shared" si="151"/>
        <v>2091.7450485436893</v>
      </c>
      <c r="O179" s="22">
        <f t="shared" si="151"/>
        <v>2091.7450485436893</v>
      </c>
      <c r="P179" s="22">
        <f t="shared" si="151"/>
        <v>2091.7450485436893</v>
      </c>
      <c r="Q179" s="22">
        <f t="shared" si="151"/>
        <v>2091.7450485436893</v>
      </c>
      <c r="R179" s="22">
        <f t="shared" si="151"/>
        <v>2091.7450485436893</v>
      </c>
      <c r="S179" s="22">
        <f t="shared" si="151"/>
        <v>2091.7450485436893</v>
      </c>
      <c r="T179" s="22">
        <f t="shared" si="151"/>
        <v>2091.7450485436893</v>
      </c>
      <c r="U179" s="22">
        <f t="shared" si="151"/>
        <v>2091.7450485436893</v>
      </c>
      <c r="V179" s="22">
        <f t="shared" si="151"/>
        <v>2091.7450485436893</v>
      </c>
      <c r="W179" s="22">
        <f t="shared" si="151"/>
        <v>2091.7450485436893</v>
      </c>
      <c r="X179" s="22">
        <f t="shared" si="151"/>
        <v>2091.7450485436893</v>
      </c>
      <c r="Y179" s="22">
        <f t="shared" si="151"/>
        <v>2091.7450485436893</v>
      </c>
      <c r="AA179" s="173"/>
    </row>
    <row r="180" spans="4:27" s="1" customFormat="1" x14ac:dyDescent="0.3">
      <c r="D180" s="1" t="s">
        <v>105</v>
      </c>
      <c r="I180" s="16" t="s">
        <v>167</v>
      </c>
      <c r="L180" s="22">
        <f>+L165+J180</f>
        <v>-8.1041751693290607</v>
      </c>
      <c r="M180" s="22">
        <f t="shared" ref="M180:Y180" si="152">+M165+L180</f>
        <v>-6.3185577974132228</v>
      </c>
      <c r="N180" s="22">
        <f t="shared" si="152"/>
        <v>10.582654985732059</v>
      </c>
      <c r="O180" s="22">
        <f t="shared" si="152"/>
        <v>39.302566660382013</v>
      </c>
      <c r="P180" s="22">
        <f t="shared" si="152"/>
        <v>75.54532596626413</v>
      </c>
      <c r="Q180" s="22">
        <f t="shared" si="152"/>
        <v>119.8791384986239</v>
      </c>
      <c r="R180" s="22">
        <f t="shared" si="152"/>
        <v>170.83801997560803</v>
      </c>
      <c r="S180" s="22">
        <f t="shared" si="152"/>
        <v>228.98359075604066</v>
      </c>
      <c r="T180" s="22">
        <f t="shared" si="152"/>
        <v>294.19706665626597</v>
      </c>
      <c r="U180" s="22">
        <f t="shared" si="152"/>
        <v>367.05121278262226</v>
      </c>
      <c r="V180" s="22">
        <f t="shared" si="152"/>
        <v>446.0299923047661</v>
      </c>
      <c r="W180" s="22">
        <f t="shared" si="152"/>
        <v>531.69885805587239</v>
      </c>
      <c r="X180" s="22">
        <f t="shared" si="152"/>
        <v>618.98555403302043</v>
      </c>
      <c r="Y180" s="22">
        <f t="shared" si="152"/>
        <v>708.17311553518698</v>
      </c>
      <c r="AA180" s="173"/>
    </row>
    <row r="181" spans="4:27" s="1" customFormat="1" x14ac:dyDescent="0.3">
      <c r="D181" s="96" t="s">
        <v>106</v>
      </c>
      <c r="E181" s="96"/>
      <c r="F181" s="96"/>
      <c r="G181" s="96"/>
      <c r="H181" s="96"/>
      <c r="I181" s="103" t="s">
        <v>167</v>
      </c>
      <c r="J181" s="96"/>
      <c r="K181" s="96"/>
      <c r="L181" s="101">
        <f t="shared" ref="L181:Y181" si="153">+SUM(L177:L180)</f>
        <v>3385.7238792906473</v>
      </c>
      <c r="M181" s="101">
        <f t="shared" si="153"/>
        <v>3273.0258568015061</v>
      </c>
      <c r="N181" s="101">
        <f t="shared" si="153"/>
        <v>3175.1111042337398</v>
      </c>
      <c r="O181" s="101">
        <f t="shared" si="153"/>
        <v>3088.6087249189468</v>
      </c>
      <c r="P181" s="101">
        <f t="shared" si="153"/>
        <v>3009.1653461619176</v>
      </c>
      <c r="Q181" s="101">
        <f t="shared" si="153"/>
        <v>2937.8234086681755</v>
      </c>
      <c r="R181" s="101">
        <f t="shared" si="153"/>
        <v>2873.1171434152993</v>
      </c>
      <c r="S181" s="101">
        <f t="shared" si="153"/>
        <v>2815.6083905910941</v>
      </c>
      <c r="T181" s="101">
        <f t="shared" si="153"/>
        <v>2765.1785905087763</v>
      </c>
      <c r="U181" s="101">
        <f t="shared" si="153"/>
        <v>2722.400737539926</v>
      </c>
      <c r="V181" s="101">
        <f t="shared" si="153"/>
        <v>2685.7590289904674</v>
      </c>
      <c r="W181" s="101">
        <f t="shared" si="153"/>
        <v>2655.8191568057528</v>
      </c>
      <c r="X181" s="101">
        <f t="shared" si="153"/>
        <v>2743.7171674305309</v>
      </c>
      <c r="Y181" s="101">
        <f t="shared" si="153"/>
        <v>2833.5282872991438</v>
      </c>
      <c r="AA181" s="173"/>
    </row>
    <row r="182" spans="4:27" s="1" customFormat="1" x14ac:dyDescent="0.3">
      <c r="D182" s="52" t="s">
        <v>110</v>
      </c>
      <c r="E182" s="52"/>
      <c r="F182" s="52"/>
      <c r="G182" s="52"/>
      <c r="H182" s="52"/>
      <c r="I182" s="52"/>
      <c r="J182" s="52"/>
      <c r="K182" s="52"/>
      <c r="L182" s="87">
        <f>ROUND(L181-L175,10)</f>
        <v>0</v>
      </c>
      <c r="M182" s="87">
        <f t="shared" ref="M182:Y182" si="154">ROUND(M181-M175,10)</f>
        <v>0</v>
      </c>
      <c r="N182" s="87">
        <f t="shared" si="154"/>
        <v>0</v>
      </c>
      <c r="O182" s="87">
        <f t="shared" si="154"/>
        <v>0</v>
      </c>
      <c r="P182" s="87">
        <f t="shared" si="154"/>
        <v>0</v>
      </c>
      <c r="Q182" s="87">
        <f t="shared" si="154"/>
        <v>0</v>
      </c>
      <c r="R182" s="87">
        <f t="shared" si="154"/>
        <v>0</v>
      </c>
      <c r="S182" s="87">
        <f t="shared" si="154"/>
        <v>0</v>
      </c>
      <c r="T182" s="87">
        <f t="shared" si="154"/>
        <v>0</v>
      </c>
      <c r="U182" s="87">
        <f t="shared" si="154"/>
        <v>0</v>
      </c>
      <c r="V182" s="87">
        <f t="shared" si="154"/>
        <v>0</v>
      </c>
      <c r="W182" s="87">
        <f t="shared" si="154"/>
        <v>0</v>
      </c>
      <c r="X182" s="87">
        <f t="shared" si="154"/>
        <v>0</v>
      </c>
      <c r="Y182" s="87">
        <f t="shared" si="154"/>
        <v>0</v>
      </c>
      <c r="AA182" s="173"/>
    </row>
    <row r="183" spans="4:27" s="1" customFormat="1" x14ac:dyDescent="0.3">
      <c r="AA183" s="173"/>
    </row>
    <row r="184" spans="4:27" s="1" customFormat="1" x14ac:dyDescent="0.3">
      <c r="AA184" s="173"/>
    </row>
    <row r="185" spans="4:27" s="1" customFormat="1" x14ac:dyDescent="0.3">
      <c r="D185" s="6" t="s">
        <v>7</v>
      </c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AA185" s="173"/>
    </row>
    <row r="186" spans="4:27" s="1" customFormat="1" x14ac:dyDescent="0.3">
      <c r="AA186" s="173"/>
    </row>
    <row r="187" spans="4:27" s="1" customFormat="1" x14ac:dyDescent="0.3">
      <c r="D187" s="10" t="s">
        <v>70</v>
      </c>
      <c r="L187" s="22">
        <f t="shared" ref="L187:Y187" si="155">+L159</f>
        <v>128.33069083448436</v>
      </c>
      <c r="M187" s="22">
        <f t="shared" si="155"/>
        <v>254.93248578592039</v>
      </c>
      <c r="N187" s="22">
        <f t="shared" si="155"/>
        <v>265.23864671562922</v>
      </c>
      <c r="O187" s="22">
        <f t="shared" si="155"/>
        <v>271.77177564734092</v>
      </c>
      <c r="P187" s="22">
        <f t="shared" si="155"/>
        <v>273.35932628946568</v>
      </c>
      <c r="Q187" s="22">
        <f t="shared" si="155"/>
        <v>275.72648176344842</v>
      </c>
      <c r="R187" s="22">
        <f t="shared" si="155"/>
        <v>276.48291126335141</v>
      </c>
      <c r="S187" s="22">
        <f t="shared" si="155"/>
        <v>278.01693802961762</v>
      </c>
      <c r="T187" s="22">
        <f t="shared" si="155"/>
        <v>279.5310662494453</v>
      </c>
      <c r="U187" s="22">
        <f t="shared" si="155"/>
        <v>281.84193943540294</v>
      </c>
      <c r="V187" s="22">
        <f t="shared" si="155"/>
        <v>282.4952775877818</v>
      </c>
      <c r="W187" s="22">
        <f t="shared" si="155"/>
        <v>283.94310603698091</v>
      </c>
      <c r="X187" s="22">
        <f t="shared" si="155"/>
        <v>285.36652498249475</v>
      </c>
      <c r="Y187" s="22">
        <f t="shared" si="155"/>
        <v>287.6028373648694</v>
      </c>
      <c r="AA187" s="173"/>
    </row>
    <row r="188" spans="4:27" s="1" customFormat="1" x14ac:dyDescent="0.3">
      <c r="D188" s="10" t="s">
        <v>92</v>
      </c>
      <c r="L188" s="22">
        <f>+J203-L203</f>
        <v>-73.949292358187535</v>
      </c>
      <c r="M188" s="22">
        <f t="shared" ref="M188:Y188" si="156">+L203-M203</f>
        <v>12.107993881006479</v>
      </c>
      <c r="N188" s="22">
        <f t="shared" si="156"/>
        <v>-2.5546918108938144</v>
      </c>
      <c r="O188" s="22">
        <f t="shared" si="156"/>
        <v>-1.7634552567782009</v>
      </c>
      <c r="P188" s="22">
        <f t="shared" si="156"/>
        <v>-0.93366338284360495</v>
      </c>
      <c r="Q188" s="22">
        <f t="shared" si="156"/>
        <v>-0.90051084018918459</v>
      </c>
      <c r="R188" s="22">
        <f t="shared" si="156"/>
        <v>-1.0129532461346571</v>
      </c>
      <c r="S188" s="22">
        <f t="shared" si="156"/>
        <v>-0.98039895827591295</v>
      </c>
      <c r="T188" s="22">
        <f t="shared" si="156"/>
        <v>-0.9965868525642918</v>
      </c>
      <c r="U188" s="22">
        <f t="shared" si="156"/>
        <v>-0.95952538836004919</v>
      </c>
      <c r="V188" s="22">
        <f t="shared" si="156"/>
        <v>-1.0834832276585757</v>
      </c>
      <c r="W188" s="22">
        <f t="shared" si="156"/>
        <v>-1.0470752046435905</v>
      </c>
      <c r="X188" s="22">
        <f t="shared" si="156"/>
        <v>-1.0645703283268801</v>
      </c>
      <c r="Y188" s="22">
        <f t="shared" si="156"/>
        <v>-0.48548852745992122</v>
      </c>
      <c r="AA188" s="173"/>
    </row>
    <row r="189" spans="4:27" s="1" customFormat="1" x14ac:dyDescent="0.3">
      <c r="D189" s="10" t="s">
        <v>222</v>
      </c>
      <c r="L189" s="22">
        <f>L264</f>
        <v>0</v>
      </c>
      <c r="M189" s="22">
        <f t="shared" ref="M189:Y189" si="157">M264</f>
        <v>0</v>
      </c>
      <c r="N189" s="22">
        <f t="shared" si="157"/>
        <v>-1.8675273504233045</v>
      </c>
      <c r="O189" s="22">
        <f t="shared" si="157"/>
        <v>-5.0682197072911688</v>
      </c>
      <c r="P189" s="22">
        <f t="shared" si="157"/>
        <v>-6.3957810539791966</v>
      </c>
      <c r="Q189" s="22">
        <f t="shared" si="157"/>
        <v>-7.823613976298784</v>
      </c>
      <c r="R189" s="22">
        <f t="shared" si="157"/>
        <v>-8.9927437900560232</v>
      </c>
      <c r="S189" s="22">
        <f t="shared" si="157"/>
        <v>-10.260983078899871</v>
      </c>
      <c r="T189" s="22">
        <f t="shared" si="157"/>
        <v>-11.508260452980933</v>
      </c>
      <c r="U189" s="22">
        <f t="shared" si="157"/>
        <v>-12.856614022298164</v>
      </c>
      <c r="V189" s="22">
        <f t="shared" si="157"/>
        <v>-13.937431680378324</v>
      </c>
      <c r="W189" s="22">
        <f t="shared" si="157"/>
        <v>-15.118035132548165</v>
      </c>
      <c r="X189" s="22">
        <f t="shared" si="157"/>
        <v>-15.4035345842026</v>
      </c>
      <c r="Y189" s="22">
        <f t="shared" si="157"/>
        <v>-15.738981441558797</v>
      </c>
      <c r="AA189" s="173"/>
    </row>
    <row r="190" spans="4:27" s="1" customFormat="1" x14ac:dyDescent="0.3">
      <c r="D190" s="46" t="s">
        <v>93</v>
      </c>
      <c r="E190" s="46"/>
      <c r="F190" s="46"/>
      <c r="G190" s="46"/>
      <c r="H190" s="46"/>
      <c r="I190" s="46"/>
      <c r="J190" s="46"/>
      <c r="K190" s="46"/>
      <c r="L190" s="47">
        <f t="shared" ref="L190:Y190" si="158">+L187+L188+L189</f>
        <v>54.381398476296823</v>
      </c>
      <c r="M190" s="47">
        <f t="shared" si="158"/>
        <v>267.0404796669269</v>
      </c>
      <c r="N190" s="47">
        <f t="shared" si="158"/>
        <v>260.8164275543121</v>
      </c>
      <c r="O190" s="47">
        <f t="shared" si="158"/>
        <v>264.94010068327157</v>
      </c>
      <c r="P190" s="47">
        <f t="shared" si="158"/>
        <v>266.02988185264286</v>
      </c>
      <c r="Q190" s="47">
        <f t="shared" si="158"/>
        <v>267.00235694696045</v>
      </c>
      <c r="R190" s="47">
        <f t="shared" si="158"/>
        <v>266.47721422716074</v>
      </c>
      <c r="S190" s="47">
        <f t="shared" si="158"/>
        <v>266.77555599244187</v>
      </c>
      <c r="T190" s="47">
        <f t="shared" si="158"/>
        <v>267.02621894390006</v>
      </c>
      <c r="U190" s="47">
        <f t="shared" si="158"/>
        <v>268.02580002474468</v>
      </c>
      <c r="V190" s="47">
        <f t="shared" si="158"/>
        <v>267.4743626797449</v>
      </c>
      <c r="W190" s="47">
        <f t="shared" si="158"/>
        <v>267.77799569978913</v>
      </c>
      <c r="X190" s="47">
        <f t="shared" si="158"/>
        <v>268.89842006996525</v>
      </c>
      <c r="Y190" s="47">
        <f t="shared" si="158"/>
        <v>271.37836739585072</v>
      </c>
      <c r="AA190" s="173"/>
    </row>
    <row r="191" spans="4:27" s="1" customFormat="1" x14ac:dyDescent="0.3">
      <c r="AA191" s="173"/>
    </row>
    <row r="192" spans="4:27" s="1" customFormat="1" x14ac:dyDescent="0.3">
      <c r="D192" s="10" t="s">
        <v>77</v>
      </c>
      <c r="L192" s="22">
        <f>-SUM(L210:L214)</f>
        <v>-3169.3106796116499</v>
      </c>
      <c r="M192" s="22">
        <f>-M218</f>
        <v>-80.81742233009706</v>
      </c>
      <c r="N192" s="22">
        <f t="shared" ref="N192:Y192" si="159">-N218</f>
        <v>-82.878266599514532</v>
      </c>
      <c r="O192" s="22">
        <f t="shared" si="159"/>
        <v>-84.991662397802173</v>
      </c>
      <c r="P192" s="22">
        <f t="shared" si="159"/>
        <v>-87.158949788946117</v>
      </c>
      <c r="Q192" s="22">
        <f t="shared" si="159"/>
        <v>-89.381503008564252</v>
      </c>
      <c r="R192" s="22">
        <f t="shared" si="159"/>
        <v>-91.660731335282634</v>
      </c>
      <c r="S192" s="22">
        <f t="shared" si="159"/>
        <v>-93.998079984332335</v>
      </c>
      <c r="T192" s="22">
        <f t="shared" si="159"/>
        <v>-96.395031023932816</v>
      </c>
      <c r="U192" s="22">
        <f t="shared" si="159"/>
        <v>-98.853104315043097</v>
      </c>
      <c r="V192" s="22">
        <f t="shared" si="159"/>
        <v>-101.37385847507672</v>
      </c>
      <c r="W192" s="22">
        <f t="shared" si="159"/>
        <v>-103.95889186619117</v>
      </c>
      <c r="X192" s="22">
        <f t="shared" si="159"/>
        <v>-106.60984360877906</v>
      </c>
      <c r="Y192" s="22">
        <f t="shared" si="159"/>
        <v>-109.32839462080291</v>
      </c>
      <c r="AA192" s="173"/>
    </row>
    <row r="193" spans="4:27" s="1" customFormat="1" x14ac:dyDescent="0.3">
      <c r="D193" s="46" t="s">
        <v>94</v>
      </c>
      <c r="E193" s="46"/>
      <c r="F193" s="46"/>
      <c r="G193" s="46"/>
      <c r="H193" s="46"/>
      <c r="I193" s="46"/>
      <c r="J193" s="46"/>
      <c r="K193" s="46"/>
      <c r="L193" s="47">
        <f>+L192</f>
        <v>-3169.3106796116499</v>
      </c>
      <c r="M193" s="47">
        <f t="shared" ref="M193:Y193" si="160">+M192</f>
        <v>-80.81742233009706</v>
      </c>
      <c r="N193" s="47">
        <f t="shared" si="160"/>
        <v>-82.878266599514532</v>
      </c>
      <c r="O193" s="47">
        <f t="shared" si="160"/>
        <v>-84.991662397802173</v>
      </c>
      <c r="P193" s="47">
        <f t="shared" si="160"/>
        <v>-87.158949788946117</v>
      </c>
      <c r="Q193" s="47">
        <f t="shared" si="160"/>
        <v>-89.381503008564252</v>
      </c>
      <c r="R193" s="47">
        <f t="shared" si="160"/>
        <v>-91.660731335282634</v>
      </c>
      <c r="S193" s="47">
        <f t="shared" si="160"/>
        <v>-93.998079984332335</v>
      </c>
      <c r="T193" s="47">
        <f t="shared" si="160"/>
        <v>-96.395031023932816</v>
      </c>
      <c r="U193" s="47">
        <f t="shared" si="160"/>
        <v>-98.853104315043097</v>
      </c>
      <c r="V193" s="47">
        <f t="shared" si="160"/>
        <v>-101.37385847507672</v>
      </c>
      <c r="W193" s="47">
        <f t="shared" si="160"/>
        <v>-103.95889186619117</v>
      </c>
      <c r="X193" s="47">
        <f t="shared" si="160"/>
        <v>-106.60984360877906</v>
      </c>
      <c r="Y193" s="47">
        <f t="shared" si="160"/>
        <v>-109.32839462080291</v>
      </c>
      <c r="AA193" s="173"/>
    </row>
    <row r="194" spans="4:27" s="1" customFormat="1" x14ac:dyDescent="0.3">
      <c r="AA194" s="173"/>
    </row>
    <row r="195" spans="4:27" s="1" customFormat="1" x14ac:dyDescent="0.3">
      <c r="D195" s="10" t="s">
        <v>170</v>
      </c>
      <c r="L195" s="22">
        <f>L246+L247</f>
        <v>1278.2886407766989</v>
      </c>
      <c r="M195" s="22">
        <f t="shared" ref="M195:Y195" si="161">M246+M247</f>
        <v>-116.20805825242718</v>
      </c>
      <c r="N195" s="22">
        <f t="shared" si="161"/>
        <v>-116.20805825242718</v>
      </c>
      <c r="O195" s="22">
        <f t="shared" si="161"/>
        <v>-116.20805825242718</v>
      </c>
      <c r="P195" s="22">
        <f t="shared" si="161"/>
        <v>-116.20805825242718</v>
      </c>
      <c r="Q195" s="22">
        <f t="shared" si="161"/>
        <v>-116.20805825242718</v>
      </c>
      <c r="R195" s="22">
        <f t="shared" si="161"/>
        <v>-116.20805825242718</v>
      </c>
      <c r="S195" s="22">
        <f t="shared" si="161"/>
        <v>-116.20805825242718</v>
      </c>
      <c r="T195" s="22">
        <f t="shared" si="161"/>
        <v>-116.20805825242718</v>
      </c>
      <c r="U195" s="22">
        <f t="shared" si="161"/>
        <v>-116.20805825242718</v>
      </c>
      <c r="V195" s="22">
        <f t="shared" si="161"/>
        <v>-116.20805825242718</v>
      </c>
      <c r="W195" s="22">
        <f t="shared" si="161"/>
        <v>-116.20805825242718</v>
      </c>
      <c r="X195" s="22">
        <f t="shared" si="161"/>
        <v>0</v>
      </c>
      <c r="Y195" s="22">
        <f t="shared" si="161"/>
        <v>0</v>
      </c>
      <c r="AA195" s="173"/>
    </row>
    <row r="196" spans="4:27" s="1" customFormat="1" x14ac:dyDescent="0.3">
      <c r="D196" s="10" t="s">
        <v>169</v>
      </c>
      <c r="L196" s="22">
        <f>L248</f>
        <v>-63.914432038834946</v>
      </c>
      <c r="M196" s="22">
        <f t="shared" ref="M196:Y196" si="162">M248</f>
        <v>-122.01846116504854</v>
      </c>
      <c r="N196" s="22">
        <f t="shared" si="162"/>
        <v>-110.39765533980581</v>
      </c>
      <c r="O196" s="22">
        <f t="shared" si="162"/>
        <v>-98.776849514563082</v>
      </c>
      <c r="P196" s="22">
        <f t="shared" si="162"/>
        <v>-87.15604368932037</v>
      </c>
      <c r="Q196" s="22">
        <f t="shared" si="162"/>
        <v>-75.535237864077644</v>
      </c>
      <c r="R196" s="22">
        <f t="shared" si="162"/>
        <v>-63.914432038834917</v>
      </c>
      <c r="S196" s="22">
        <f t="shared" si="162"/>
        <v>-52.293626213592191</v>
      </c>
      <c r="T196" s="22">
        <f t="shared" si="162"/>
        <v>-40.672820388349479</v>
      </c>
      <c r="U196" s="22">
        <f t="shared" si="162"/>
        <v>-29.052014563106752</v>
      </c>
      <c r="V196" s="22">
        <f t="shared" si="162"/>
        <v>-17.431208737864036</v>
      </c>
      <c r="W196" s="22">
        <f t="shared" si="162"/>
        <v>-5.8104029126213197</v>
      </c>
      <c r="X196" s="22">
        <f t="shared" si="162"/>
        <v>3.9790393202565614E-14</v>
      </c>
      <c r="Y196" s="22">
        <f t="shared" si="162"/>
        <v>3.9790393202565614E-14</v>
      </c>
      <c r="AA196" s="173"/>
    </row>
    <row r="197" spans="4:27" s="1" customFormat="1" x14ac:dyDescent="0.3">
      <c r="D197" s="10" t="s">
        <v>96</v>
      </c>
      <c r="L197" s="22">
        <f>L243</f>
        <v>2091.7450485436893</v>
      </c>
      <c r="M197" s="22">
        <f t="shared" ref="M197" si="163">M243</f>
        <v>0</v>
      </c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AA197" s="173"/>
    </row>
    <row r="198" spans="4:27" s="1" customFormat="1" x14ac:dyDescent="0.3">
      <c r="D198" s="46" t="s">
        <v>98</v>
      </c>
      <c r="E198" s="46"/>
      <c r="F198" s="46"/>
      <c r="G198" s="46"/>
      <c r="H198" s="46"/>
      <c r="I198" s="46"/>
      <c r="J198" s="46"/>
      <c r="K198" s="46"/>
      <c r="L198" s="47">
        <f>+L195+L196+L197</f>
        <v>3306.1192572815535</v>
      </c>
      <c r="M198" s="47">
        <f t="shared" ref="M198:Y198" si="164">+M195+M196+M197</f>
        <v>-238.22651941747571</v>
      </c>
      <c r="N198" s="47">
        <f t="shared" si="164"/>
        <v>-226.60571359223297</v>
      </c>
      <c r="O198" s="47">
        <f t="shared" si="164"/>
        <v>-214.98490776699026</v>
      </c>
      <c r="P198" s="47">
        <f t="shared" si="164"/>
        <v>-203.36410194174755</v>
      </c>
      <c r="Q198" s="47">
        <f t="shared" si="164"/>
        <v>-191.74329611650484</v>
      </c>
      <c r="R198" s="47">
        <f t="shared" si="164"/>
        <v>-180.1224902912621</v>
      </c>
      <c r="S198" s="47">
        <f t="shared" si="164"/>
        <v>-168.50168446601936</v>
      </c>
      <c r="T198" s="47">
        <f t="shared" si="164"/>
        <v>-156.88087864077664</v>
      </c>
      <c r="U198" s="47">
        <f t="shared" si="164"/>
        <v>-145.26007281553393</v>
      </c>
      <c r="V198" s="47">
        <f t="shared" si="164"/>
        <v>-133.63926699029122</v>
      </c>
      <c r="W198" s="47">
        <f t="shared" si="164"/>
        <v>-122.01846116504849</v>
      </c>
      <c r="X198" s="47">
        <f t="shared" si="164"/>
        <v>3.9790393202565614E-14</v>
      </c>
      <c r="Y198" s="47">
        <f t="shared" si="164"/>
        <v>3.9790393202565614E-14</v>
      </c>
      <c r="AA198" s="173"/>
    </row>
    <row r="199" spans="4:27" s="1" customFormat="1" x14ac:dyDescent="0.3">
      <c r="AA199" s="173"/>
    </row>
    <row r="200" spans="4:27" s="1" customFormat="1" x14ac:dyDescent="0.3">
      <c r="D200" s="1" t="s">
        <v>180</v>
      </c>
      <c r="L200" s="22">
        <f t="shared" ref="L200:Y200" si="165">+L190+L193+L198</f>
        <v>191.18997614620048</v>
      </c>
      <c r="M200" s="22">
        <f t="shared" si="165"/>
        <v>-52.003462080645875</v>
      </c>
      <c r="N200" s="22">
        <f t="shared" si="165"/>
        <v>-48.667552637435392</v>
      </c>
      <c r="O200" s="22">
        <f t="shared" si="165"/>
        <v>-35.036469481520868</v>
      </c>
      <c r="P200" s="22">
        <f t="shared" si="165"/>
        <v>-24.493169878050821</v>
      </c>
      <c r="Q200" s="22">
        <f t="shared" si="165"/>
        <v>-14.122442178108656</v>
      </c>
      <c r="R200" s="22">
        <f t="shared" si="165"/>
        <v>-5.3060073993839865</v>
      </c>
      <c r="S200" s="22">
        <f t="shared" si="165"/>
        <v>4.2757915420901895</v>
      </c>
      <c r="T200" s="22">
        <f t="shared" si="165"/>
        <v>13.750309279190617</v>
      </c>
      <c r="U200" s="22">
        <f t="shared" si="165"/>
        <v>23.912622894167669</v>
      </c>
      <c r="V200" s="22">
        <f t="shared" si="165"/>
        <v>32.461237214376979</v>
      </c>
      <c r="W200" s="22">
        <f t="shared" si="165"/>
        <v>41.800642668549486</v>
      </c>
      <c r="X200" s="22">
        <f t="shared" si="165"/>
        <v>162.28857646118624</v>
      </c>
      <c r="Y200" s="22">
        <f t="shared" si="165"/>
        <v>162.04997277504785</v>
      </c>
      <c r="AA200" s="173"/>
    </row>
    <row r="201" spans="4:27" s="1" customFormat="1" x14ac:dyDescent="0.3">
      <c r="D201" s="1" t="s">
        <v>99</v>
      </c>
      <c r="L201" s="22">
        <f>+J201+L200</f>
        <v>191.18997614620048</v>
      </c>
      <c r="M201" s="22">
        <f t="shared" ref="M201:Y201" si="166">+L201+M200</f>
        <v>139.1865140655546</v>
      </c>
      <c r="N201" s="22">
        <f t="shared" si="166"/>
        <v>90.518961428119212</v>
      </c>
      <c r="O201" s="22">
        <f t="shared" si="166"/>
        <v>55.482491946598344</v>
      </c>
      <c r="P201" s="22">
        <f t="shared" si="166"/>
        <v>30.989322068547523</v>
      </c>
      <c r="Q201" s="22">
        <f t="shared" si="166"/>
        <v>16.866879890438867</v>
      </c>
      <c r="R201" s="22">
        <f t="shared" si="166"/>
        <v>11.56087249105488</v>
      </c>
      <c r="S201" s="22">
        <f t="shared" si="166"/>
        <v>15.83666403314507</v>
      </c>
      <c r="T201" s="22">
        <f t="shared" si="166"/>
        <v>29.586973312335687</v>
      </c>
      <c r="U201" s="22">
        <f t="shared" si="166"/>
        <v>53.499596206503355</v>
      </c>
      <c r="V201" s="22">
        <f t="shared" si="166"/>
        <v>85.960833420880334</v>
      </c>
      <c r="W201" s="22">
        <f t="shared" si="166"/>
        <v>127.76147608942982</v>
      </c>
      <c r="X201" s="22">
        <f t="shared" si="166"/>
        <v>290.05005255061604</v>
      </c>
      <c r="Y201" s="22">
        <f t="shared" si="166"/>
        <v>452.10002532566386</v>
      </c>
      <c r="AA201" s="173"/>
    </row>
    <row r="202" spans="4:27" s="1" customFormat="1" x14ac:dyDescent="0.3">
      <c r="AA202" s="173"/>
    </row>
    <row r="203" spans="4:27" s="1" customFormat="1" x14ac:dyDescent="0.3">
      <c r="D203" s="6" t="s">
        <v>109</v>
      </c>
      <c r="E203" s="7"/>
      <c r="F203" s="7"/>
      <c r="G203" s="7"/>
      <c r="H203" s="7"/>
      <c r="I203" s="7"/>
      <c r="J203" s="7"/>
      <c r="K203" s="7"/>
      <c r="L203" s="51">
        <f t="shared" ref="L203:Y203" si="167">+L204+L205-L206</f>
        <v>73.949292358187535</v>
      </c>
      <c r="M203" s="51">
        <f t="shared" si="167"/>
        <v>61.841298477181056</v>
      </c>
      <c r="N203" s="51">
        <f t="shared" si="167"/>
        <v>64.39599028807487</v>
      </c>
      <c r="O203" s="51">
        <f t="shared" si="167"/>
        <v>66.159445544853071</v>
      </c>
      <c r="P203" s="51">
        <f t="shared" si="167"/>
        <v>67.093108927696676</v>
      </c>
      <c r="Q203" s="51">
        <f t="shared" si="167"/>
        <v>67.99361976788586</v>
      </c>
      <c r="R203" s="51">
        <f t="shared" si="167"/>
        <v>69.006573014020518</v>
      </c>
      <c r="S203" s="51">
        <f t="shared" si="167"/>
        <v>69.986971972296431</v>
      </c>
      <c r="T203" s="51">
        <f t="shared" si="167"/>
        <v>70.983558824860722</v>
      </c>
      <c r="U203" s="51">
        <f t="shared" si="167"/>
        <v>71.943084213220772</v>
      </c>
      <c r="V203" s="51">
        <f t="shared" si="167"/>
        <v>73.026567440879347</v>
      </c>
      <c r="W203" s="51">
        <f t="shared" si="167"/>
        <v>74.073642645522938</v>
      </c>
      <c r="X203" s="51">
        <f t="shared" si="167"/>
        <v>75.138212973849818</v>
      </c>
      <c r="Y203" s="51">
        <f t="shared" si="167"/>
        <v>75.623701501309739</v>
      </c>
      <c r="AA203" s="173"/>
    </row>
    <row r="204" spans="4:27" s="1" customFormat="1" x14ac:dyDescent="0.3">
      <c r="D204" s="50" t="s">
        <v>107</v>
      </c>
      <c r="G204" s="5">
        <v>45</v>
      </c>
      <c r="L204" s="22">
        <f t="shared" ref="L204:Y204" si="168">+$G204/L$6*L$146</f>
        <v>66.907121155608507</v>
      </c>
      <c r="M204" s="22">
        <f t="shared" si="168"/>
        <v>71.375845441212576</v>
      </c>
      <c r="N204" s="22">
        <f t="shared" si="168"/>
        <v>74.87012298527705</v>
      </c>
      <c r="O204" s="22">
        <f t="shared" si="168"/>
        <v>77.200208539789827</v>
      </c>
      <c r="P204" s="22">
        <f t="shared" si="168"/>
        <v>78.225967154285996</v>
      </c>
      <c r="Q204" s="22">
        <f t="shared" si="168"/>
        <v>79.266433762448045</v>
      </c>
      <c r="R204" s="22">
        <f t="shared" si="168"/>
        <v>80.321839970820534</v>
      </c>
      <c r="S204" s="22">
        <f t="shared" si="168"/>
        <v>81.392421401620553</v>
      </c>
      <c r="T204" s="22">
        <f t="shared" si="168"/>
        <v>82.478417768334239</v>
      </c>
      <c r="U204" s="22">
        <f t="shared" si="168"/>
        <v>83.580072952824594</v>
      </c>
      <c r="V204" s="22">
        <f t="shared" si="168"/>
        <v>84.697635083981339</v>
      </c>
      <c r="W204" s="22">
        <f t="shared" si="168"/>
        <v>85.831356617945602</v>
      </c>
      <c r="X204" s="22">
        <f t="shared" si="168"/>
        <v>86.981494419941441</v>
      </c>
      <c r="Y204" s="22">
        <f t="shared" si="168"/>
        <v>88.148309847748365</v>
      </c>
      <c r="AA204" s="173"/>
    </row>
    <row r="205" spans="4:27" s="1" customFormat="1" x14ac:dyDescent="0.3">
      <c r="D205" s="50" t="s">
        <v>101</v>
      </c>
      <c r="G205" s="5">
        <v>60</v>
      </c>
      <c r="L205" s="22">
        <f t="shared" ref="L205:W205" si="169">+$G205/L$6*M$219</f>
        <v>30.836536342167403</v>
      </c>
      <c r="M205" s="22">
        <f t="shared" si="169"/>
        <v>15.984236566926622</v>
      </c>
      <c r="N205" s="22">
        <f t="shared" si="169"/>
        <v>16.436743735271975</v>
      </c>
      <c r="O205" s="22">
        <f t="shared" si="169"/>
        <v>16.855880700521407</v>
      </c>
      <c r="P205" s="22">
        <f t="shared" si="169"/>
        <v>17.285705658384703</v>
      </c>
      <c r="Q205" s="22">
        <f t="shared" si="169"/>
        <v>17.678058116737247</v>
      </c>
      <c r="R205" s="22">
        <f t="shared" si="169"/>
        <v>18.178516677066689</v>
      </c>
      <c r="S205" s="22">
        <f t="shared" si="169"/>
        <v>18.642068852331889</v>
      </c>
      <c r="T205" s="22">
        <f t="shared" si="169"/>
        <v>19.117441608066351</v>
      </c>
      <c r="U205" s="22">
        <f t="shared" si="169"/>
        <v>19.551370969156547</v>
      </c>
      <c r="V205" s="22">
        <f t="shared" si="169"/>
        <v>20.104862246483385</v>
      </c>
      <c r="W205" s="22">
        <f t="shared" si="169"/>
        <v>20.617536233768714</v>
      </c>
      <c r="X205" s="22">
        <f>+$G205/X$6*$Y$219</f>
        <v>21.143283407729815</v>
      </c>
      <c r="Y205" s="22">
        <f>+$G205/Y$6*$Y$219</f>
        <v>21.085514873828913</v>
      </c>
      <c r="AA205" s="173"/>
    </row>
    <row r="206" spans="4:27" s="1" customFormat="1" x14ac:dyDescent="0.3">
      <c r="D206" s="50" t="s">
        <v>108</v>
      </c>
      <c r="G206" s="5">
        <v>30</v>
      </c>
      <c r="L206" s="22">
        <f t="shared" ref="L206:Y206" si="170">-$G206/L$6*SUM(L152,L153,L158)</f>
        <v>23.794365139588383</v>
      </c>
      <c r="M206" s="22">
        <f t="shared" si="170"/>
        <v>25.518783530958149</v>
      </c>
      <c r="N206" s="22">
        <f t="shared" si="170"/>
        <v>26.910876432474161</v>
      </c>
      <c r="O206" s="22">
        <f t="shared" si="170"/>
        <v>27.896643695458163</v>
      </c>
      <c r="P206" s="22">
        <f t="shared" si="170"/>
        <v>28.418563884974013</v>
      </c>
      <c r="Q206" s="22">
        <f t="shared" si="170"/>
        <v>28.950872111299432</v>
      </c>
      <c r="R206" s="22">
        <f t="shared" si="170"/>
        <v>29.493783633866709</v>
      </c>
      <c r="S206" s="22">
        <f t="shared" si="170"/>
        <v>30.047518281656011</v>
      </c>
      <c r="T206" s="22">
        <f t="shared" si="170"/>
        <v>30.612300551539871</v>
      </c>
      <c r="U206" s="22">
        <f t="shared" si="170"/>
        <v>31.18835970876037</v>
      </c>
      <c r="V206" s="22">
        <f t="shared" si="170"/>
        <v>31.77592988958537</v>
      </c>
      <c r="W206" s="22">
        <f t="shared" si="170"/>
        <v>32.375250206191389</v>
      </c>
      <c r="X206" s="22">
        <f t="shared" si="170"/>
        <v>32.986564853821434</v>
      </c>
      <c r="Y206" s="22">
        <f t="shared" si="170"/>
        <v>33.610123220267532</v>
      </c>
      <c r="AA206" s="173"/>
    </row>
    <row r="207" spans="4:27" s="1" customFormat="1" x14ac:dyDescent="0.3">
      <c r="AA207" s="173"/>
    </row>
    <row r="208" spans="4:27" s="1" customFormat="1" x14ac:dyDescent="0.3">
      <c r="D208" s="6" t="s">
        <v>77</v>
      </c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AA208" s="173"/>
    </row>
    <row r="209" spans="4:27" s="1" customFormat="1" x14ac:dyDescent="0.3">
      <c r="AA209" s="173"/>
    </row>
    <row r="210" spans="4:27" s="1" customFormat="1" x14ac:dyDescent="0.3">
      <c r="D210" s="1" t="s">
        <v>21</v>
      </c>
      <c r="I210" s="16" t="s">
        <v>22</v>
      </c>
      <c r="L210" s="94">
        <f>+Dashboard!H7*HLOOKUP($L$2,L266:Y271,5,FALSE)/Dashboard!H11/1000*HLOOKUP($L$2,L266:Y271,IF(Dashboard!H8="PEM",2,3),FALSE)</f>
        <v>1350</v>
      </c>
      <c r="Y210" s="49"/>
      <c r="AA210" s="173"/>
    </row>
    <row r="211" spans="4:27" s="1" customFormat="1" x14ac:dyDescent="0.3">
      <c r="D211" s="1" t="s">
        <v>209</v>
      </c>
      <c r="I211" s="16" t="s">
        <v>22</v>
      </c>
      <c r="L211" s="94">
        <f>Dashboard!$H$7/Dashboard!H11*HLOOKUP($L$2,$L$266:$Z$274,ROWS(L266:L273),FALSE)</f>
        <v>873.78640776699024</v>
      </c>
      <c r="AA211" s="173"/>
    </row>
    <row r="212" spans="4:27" s="1" customFormat="1" ht="15.75" x14ac:dyDescent="0.3">
      <c r="D212" s="1" t="s">
        <v>166</v>
      </c>
      <c r="G212" s="15">
        <v>0.3</v>
      </c>
      <c r="I212" s="16" t="s">
        <v>235</v>
      </c>
      <c r="L212" s="180">
        <f>$G$212*L211</f>
        <v>262.13592233009706</v>
      </c>
      <c r="AA212" s="172" t="s">
        <v>226</v>
      </c>
    </row>
    <row r="213" spans="4:27" s="1" customFormat="1" x14ac:dyDescent="0.3">
      <c r="D213" s="1" t="s">
        <v>61</v>
      </c>
      <c r="I213" s="16" t="s">
        <v>22</v>
      </c>
      <c r="L213" s="94">
        <f>IF(AND(Dashboard!H22&gt;0,Dashboard!H23=1),1,0)*(L15/L12/L6)*HLOOKUP($L$2,Operative!$L$266:$Y$270,5,FALSE)/1000*HLOOKUP($L$2,Operative!$L$266:$Y$270,2,FALSE)/Dashboard!H11</f>
        <v>270</v>
      </c>
      <c r="M213" s="22"/>
      <c r="Y213" s="49"/>
      <c r="AA213" s="173"/>
    </row>
    <row r="214" spans="4:27" s="1" customFormat="1" x14ac:dyDescent="0.3">
      <c r="D214" s="1" t="s">
        <v>28</v>
      </c>
      <c r="G214" s="15">
        <v>0.15</v>
      </c>
      <c r="I214" s="16" t="s">
        <v>30</v>
      </c>
      <c r="L214" s="104">
        <f>+G214*SUM(L210:L213)</f>
        <v>413.38834951456306</v>
      </c>
      <c r="AA214" s="16" t="s">
        <v>234</v>
      </c>
    </row>
    <row r="215" spans="4:27" s="1" customFormat="1" x14ac:dyDescent="0.3">
      <c r="I215" s="16"/>
      <c r="AA215" s="173"/>
    </row>
    <row r="216" spans="4:27" s="1" customFormat="1" x14ac:dyDescent="0.3">
      <c r="AA216" s="173"/>
    </row>
    <row r="217" spans="4:27" s="1" customFormat="1" x14ac:dyDescent="0.3">
      <c r="D217" s="7" t="s">
        <v>82</v>
      </c>
      <c r="E217" s="7"/>
      <c r="F217" s="7"/>
      <c r="G217" s="7"/>
      <c r="H217" s="7"/>
      <c r="I217" s="7"/>
      <c r="J217" s="7"/>
      <c r="K217" s="7"/>
      <c r="L217" s="7">
        <f t="shared" ref="L217:Y217" si="171">+L2</f>
        <v>2023</v>
      </c>
      <c r="M217" s="7">
        <f t="shared" si="171"/>
        <v>2024</v>
      </c>
      <c r="N217" s="7">
        <f t="shared" si="171"/>
        <v>2025</v>
      </c>
      <c r="O217" s="7">
        <f t="shared" si="171"/>
        <v>2026</v>
      </c>
      <c r="P217" s="7">
        <f t="shared" si="171"/>
        <v>2027</v>
      </c>
      <c r="Q217" s="7">
        <f t="shared" si="171"/>
        <v>2028</v>
      </c>
      <c r="R217" s="7">
        <f t="shared" si="171"/>
        <v>2029</v>
      </c>
      <c r="S217" s="7">
        <f t="shared" si="171"/>
        <v>2030</v>
      </c>
      <c r="T217" s="7">
        <f t="shared" si="171"/>
        <v>2031</v>
      </c>
      <c r="U217" s="7">
        <f t="shared" si="171"/>
        <v>2032</v>
      </c>
      <c r="V217" s="7">
        <f t="shared" si="171"/>
        <v>2033</v>
      </c>
      <c r="W217" s="7">
        <f t="shared" si="171"/>
        <v>2034</v>
      </c>
      <c r="X217" s="7">
        <f t="shared" si="171"/>
        <v>2035</v>
      </c>
      <c r="Y217" s="7">
        <f t="shared" si="171"/>
        <v>2036</v>
      </c>
      <c r="AA217" s="173"/>
    </row>
    <row r="218" spans="4:27" s="1" customFormat="1" x14ac:dyDescent="0.3">
      <c r="D218" s="1" t="s">
        <v>77</v>
      </c>
      <c r="L218" s="22">
        <f>SUM(L210:L214)</f>
        <v>3169.3106796116499</v>
      </c>
      <c r="M218" s="63">
        <f>SUM($L$218:L218)*$G$220*(1-Dashboard!$H$39)</f>
        <v>80.81742233009706</v>
      </c>
      <c r="N218" s="63">
        <f>SUM($L$218:M218)*$G$220*(1-Dashboard!$H$39)</f>
        <v>82.878266599514532</v>
      </c>
      <c r="O218" s="63">
        <f>SUM($L$218:N218)*$G$220*(1-Dashboard!$H$39)</f>
        <v>84.991662397802173</v>
      </c>
      <c r="P218" s="63">
        <f>SUM($L$218:O218)*$G$220*(1-Dashboard!$H$39)</f>
        <v>87.158949788946117</v>
      </c>
      <c r="Q218" s="63">
        <f>SUM($L$218:P218)*$G$220*(1-Dashboard!$H$39)</f>
        <v>89.381503008564252</v>
      </c>
      <c r="R218" s="63">
        <f>SUM($L$218:Q218)*$G$220*(1-Dashboard!$H$39)</f>
        <v>91.660731335282634</v>
      </c>
      <c r="S218" s="63">
        <f>SUM($L$218:R218)*$G$220*(1-Dashboard!$H$39)</f>
        <v>93.998079984332335</v>
      </c>
      <c r="T218" s="63">
        <f>SUM($L$218:S218)*$G$220*(1-Dashboard!$H$39)</f>
        <v>96.395031023932816</v>
      </c>
      <c r="U218" s="63">
        <f>SUM($L$218:T218)*$G$220*(1-Dashboard!$H$39)</f>
        <v>98.853104315043097</v>
      </c>
      <c r="V218" s="63">
        <f>SUM($L$218:U218)*$G$220*(1-Dashboard!$H$39)</f>
        <v>101.37385847507672</v>
      </c>
      <c r="W218" s="63">
        <f>SUM($L$218:V218)*$G$220*(1-Dashboard!$H$39)</f>
        <v>103.95889186619117</v>
      </c>
      <c r="X218" s="63">
        <f>SUM($L$218:W218)*$G$220*(1-Dashboard!$H$39)</f>
        <v>106.60984360877906</v>
      </c>
      <c r="Y218" s="63">
        <f>SUM($L$218:X218)*$G$220*(1-Dashboard!$H$39)</f>
        <v>109.32839462080291</v>
      </c>
      <c r="AA218" s="173"/>
    </row>
    <row r="219" spans="4:27" s="1" customFormat="1" x14ac:dyDescent="0.3">
      <c r="D219" s="1" t="s">
        <v>81</v>
      </c>
      <c r="L219" s="39">
        <v>0</v>
      </c>
      <c r="M219" s="22">
        <f>SUM($L$218:L218)*$G$220</f>
        <v>95.079320388349487</v>
      </c>
      <c r="N219" s="22">
        <f>SUM($L$218:M218)*$G$220</f>
        <v>97.5038430582524</v>
      </c>
      <c r="O219" s="22">
        <f>SUM($L$218:N218)*$G$220</f>
        <v>99.990191056237848</v>
      </c>
      <c r="P219" s="22">
        <f>SUM($L$218:O218)*$G$220</f>
        <v>102.5399409281719</v>
      </c>
      <c r="Q219" s="22">
        <f>SUM($L$218:P218)*$G$220</f>
        <v>105.15470942184029</v>
      </c>
      <c r="R219" s="22">
        <f>SUM($L$218:Q218)*$G$220</f>
        <v>107.83615451209722</v>
      </c>
      <c r="S219" s="22">
        <f>SUM($L$218:R218)*$G$220</f>
        <v>110.58597645215569</v>
      </c>
      <c r="T219" s="22">
        <f>SUM($L$218:S218)*$G$220</f>
        <v>113.40591885168567</v>
      </c>
      <c r="U219" s="22">
        <f>SUM($L$218:T218)*$G$220</f>
        <v>116.29776978240365</v>
      </c>
      <c r="V219" s="22">
        <f>SUM($L$218:U218)*$G$220</f>
        <v>119.26336291185495</v>
      </c>
      <c r="W219" s="22">
        <f>SUM($L$218:V218)*$G$220</f>
        <v>122.30457866610726</v>
      </c>
      <c r="X219" s="22">
        <f>SUM($L$218:W218)*$G$220</f>
        <v>125.42334542209301</v>
      </c>
      <c r="Y219" s="22">
        <f>SUM($L$218:X218)*$G$220</f>
        <v>128.62164073035638</v>
      </c>
      <c r="AA219" s="173"/>
    </row>
    <row r="220" spans="4:27" s="1" customFormat="1" x14ac:dyDescent="0.3">
      <c r="D220" s="1" t="s">
        <v>79</v>
      </c>
      <c r="G220" s="15">
        <v>0.03</v>
      </c>
      <c r="I220" s="16" t="s">
        <v>80</v>
      </c>
      <c r="AA220" s="173"/>
    </row>
    <row r="221" spans="4:27" s="1" customFormat="1" x14ac:dyDescent="0.3">
      <c r="AA221" s="173"/>
    </row>
    <row r="222" spans="4:27" s="1" customFormat="1" x14ac:dyDescent="0.3">
      <c r="D222" s="45" t="s">
        <v>82</v>
      </c>
      <c r="E222" s="45" t="s">
        <v>77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AA222" s="173"/>
    </row>
    <row r="223" spans="4:27" s="1" customFormat="1" x14ac:dyDescent="0.3">
      <c r="D223" s="34">
        <f t="array" ref="D223:D235">TRANSPOSE(L217:X217)</f>
        <v>2023</v>
      </c>
      <c r="E223" s="40">
        <f>HLOOKUP(D223,$L$217:$Y$218,ROWS($L$217:$L$218),FALSE)*(1-Dashboard!$H$10)</f>
        <v>2535.4485436893201</v>
      </c>
      <c r="L223" s="42">
        <f>IF(-SUM($J223:J223)=$E223,0,PMT(0%,Dashboard!$H$9,$E223,0,0))/12*(MONTH(L$5)-MONTH(L$4)+1)</f>
        <v>-73.950582524271837</v>
      </c>
      <c r="M223" s="42">
        <f>IF(-SUM($J223:L223)=$E223,0,PMT(0%,Dashboard!$H$9,$E223,0,0))/12*(MONTH(M$5)-MONTH(M$4)+1)</f>
        <v>-126.77242718446601</v>
      </c>
      <c r="N223" s="42">
        <f>IF(-SUM($J223:M223)=$E223,0,PMT(0%,Dashboard!$H$9,$E223,0,0))/12*(MONTH(N$5)-MONTH(N$4)+1)</f>
        <v>-126.77242718446601</v>
      </c>
      <c r="O223" s="42">
        <f>IF(-SUM($J223:N223)=$E223,0,PMT(0%,Dashboard!$H$9,$E223,0,0))/12*(MONTH(O$5)-MONTH(O$4)+1)</f>
        <v>-126.77242718446601</v>
      </c>
      <c r="P223" s="42">
        <f>IF(-SUM($J223:O223)=$E223,0,PMT(0%,Dashboard!$H$9,$E223,0,0))/12*(MONTH(P$5)-MONTH(P$4)+1)</f>
        <v>-126.77242718446601</v>
      </c>
      <c r="Q223" s="42">
        <f>IF(-SUM($J223:P223)=$E223,0,PMT(0%,Dashboard!$H$9,$E223,0,0))/12*(MONTH(Q$5)-MONTH(Q$4)+1)</f>
        <v>-126.77242718446601</v>
      </c>
      <c r="R223" s="42">
        <f>IF(-SUM($J223:Q223)=$E223,0,PMT(0%,Dashboard!$H$9,$E223,0,0))/12*(MONTH(R$5)-MONTH(R$4)+1)</f>
        <v>-126.77242718446601</v>
      </c>
      <c r="S223" s="42">
        <f>IF(-SUM($J223:R223)=$E223,0,PMT(0%,Dashboard!$H$9,$E223,0,0))/12*(MONTH(S$5)-MONTH(S$4)+1)</f>
        <v>-126.77242718446601</v>
      </c>
      <c r="T223" s="42">
        <f>IF(-SUM($J223:S223)=$E223,0,PMT(0%,Dashboard!$H$9,$E223,0,0))/12*(MONTH(T$5)-MONTH(T$4)+1)</f>
        <v>-126.77242718446601</v>
      </c>
      <c r="U223" s="42">
        <f>IF(-SUM($J223:T223)=$E223,0,PMT(0%,Dashboard!$H$9,$E223,0,0))/12*(MONTH(U$5)-MONTH(U$4)+1)</f>
        <v>-126.77242718446601</v>
      </c>
      <c r="V223" s="42">
        <f>IF(-SUM($J223:U223)=$E223,0,PMT(0%,Dashboard!$H$9,$E223,0,0))/12*(MONTH(V$5)-MONTH(V$4)+1)</f>
        <v>-126.77242718446601</v>
      </c>
      <c r="W223" s="42">
        <f>IF(-SUM($J223:V223)=$E223,0,PMT(0%,Dashboard!$H$9,$E223,0,0))/12*(MONTH(W$5)-MONTH(W$4)+1)</f>
        <v>-126.77242718446601</v>
      </c>
      <c r="X223" s="42">
        <f>IF(-SUM($J223:W223)=$E223,0,PMT(0%,Dashboard!$H$9,$E223,0,0))/12*(MONTH(X$5)-MONTH(X$4)+1)</f>
        <v>-126.77242718446601</v>
      </c>
      <c r="Y223" s="42">
        <f>IF(-SUM($J223:X223)=$E223,0,PMT(0%,Dashboard!$H$9,$E223,0,0))/12*(MONTH(Y$5)-MONTH(Y$4)+1)</f>
        <v>-126.77242718446601</v>
      </c>
      <c r="AA223" s="173"/>
    </row>
    <row r="224" spans="4:27" s="1" customFormat="1" x14ac:dyDescent="0.3">
      <c r="D224" s="34">
        <v>2024</v>
      </c>
      <c r="E224" s="40">
        <f t="shared" ref="E224:E235" si="172">HLOOKUP(D224,$L$217:$Y$218,ROWS($L$217:$L$218),FALSE)</f>
        <v>80.81742233009706</v>
      </c>
      <c r="L224" s="41"/>
      <c r="M224" s="42">
        <f>IF(-SUM($J224:L224)=$E224,0,PMT(0%,Dashboard!$H$9,$E224,0,0))/12*(MONTH(M$5)-MONTH(M$4)+1)</f>
        <v>-4.040871116504853</v>
      </c>
      <c r="N224" s="42">
        <f>IF(-SUM($J224:M224)=$E224,0,PMT(0%,Dashboard!$H$9,$E224,0,0))/12*(MONTH(N$5)-MONTH(N$4)+1)</f>
        <v>-4.040871116504853</v>
      </c>
      <c r="O224" s="42">
        <f>IF(-SUM($J224:N224)=$E224,0,PMT(0%,Dashboard!$H$9,$E224,0,0))/12*(MONTH(O$5)-MONTH(O$4)+1)</f>
        <v>-4.040871116504853</v>
      </c>
      <c r="P224" s="42">
        <f>IF(-SUM($J224:O224)=$E224,0,PMT(0%,Dashboard!$H$9,$E224,0,0))/12*(MONTH(P$5)-MONTH(P$4)+1)</f>
        <v>-4.040871116504853</v>
      </c>
      <c r="Q224" s="42">
        <f>IF(-SUM($J224:P224)=$E224,0,PMT(0%,Dashboard!$H$9,$E224,0,0))/12*(MONTH(Q$5)-MONTH(Q$4)+1)</f>
        <v>-4.040871116504853</v>
      </c>
      <c r="R224" s="42">
        <f>IF(-SUM($J224:Q224)=$E224,0,PMT(0%,Dashboard!$H$9,$E224,0,0))/12*(MONTH(R$5)-MONTH(R$4)+1)</f>
        <v>-4.040871116504853</v>
      </c>
      <c r="S224" s="42">
        <f>IF(-SUM($J224:R224)=$E224,0,PMT(0%,Dashboard!$H$9,$E224,0,0))/12*(MONTH(S$5)-MONTH(S$4)+1)</f>
        <v>-4.040871116504853</v>
      </c>
      <c r="T224" s="42">
        <f>IF(-SUM($J224:S224)=$E224,0,PMT(0%,Dashboard!$H$9,$E224,0,0))/12*(MONTH(T$5)-MONTH(T$4)+1)</f>
        <v>-4.040871116504853</v>
      </c>
      <c r="U224" s="42">
        <f>IF(-SUM($J224:T224)=$E224,0,PMT(0%,Dashboard!$H$9,$E224,0,0))/12*(MONTH(U$5)-MONTH(U$4)+1)</f>
        <v>-4.040871116504853</v>
      </c>
      <c r="V224" s="42">
        <f>IF(-SUM($J224:U224)=$E224,0,PMT(0%,Dashboard!$H$9,$E224,0,0))/12*(MONTH(V$5)-MONTH(V$4)+1)</f>
        <v>-4.040871116504853</v>
      </c>
      <c r="W224" s="42">
        <f>IF(-SUM($J224:V224)=$E224,0,PMT(0%,Dashboard!$H$9,$E224,0,0))/12*(MONTH(W$5)-MONTH(W$4)+1)</f>
        <v>-4.040871116504853</v>
      </c>
      <c r="X224" s="42">
        <f>IF(-SUM($J224:W224)=$E224,0,PMT(0%,Dashboard!$H$9,$E224,0,0))/12*(MONTH(X$5)-MONTH(X$4)+1)</f>
        <v>-4.040871116504853</v>
      </c>
      <c r="Y224" s="42">
        <f>IF(-SUM($J224:X224)=$E224,0,PMT(0%,Dashboard!$H$9,$E224,0,0))/12*(MONTH(Y$5)-MONTH(Y$4)+1)</f>
        <v>-4.040871116504853</v>
      </c>
      <c r="AA224" s="173"/>
    </row>
    <row r="225" spans="4:27" s="1" customFormat="1" x14ac:dyDescent="0.3">
      <c r="D225" s="34">
        <v>2025</v>
      </c>
      <c r="E225" s="40">
        <f t="shared" si="172"/>
        <v>82.878266599514532</v>
      </c>
      <c r="L225" s="41"/>
      <c r="M225" s="41"/>
      <c r="N225" s="42">
        <f>IF(-SUM($J225:M225)=$E225,0,PMT(0%,Dashboard!$H$9,$E225,0,0))/12*(MONTH(N$5)-MONTH(N$4)+1)</f>
        <v>-4.1439133299757263</v>
      </c>
      <c r="O225" s="42">
        <f>IF(-SUM($J225:N225)=$E225,0,PMT(0%,Dashboard!$H$9,$E225,0,0))/12*(MONTH(O$5)-MONTH(O$4)+1)</f>
        <v>-4.1439133299757263</v>
      </c>
      <c r="P225" s="42">
        <f>IF(-SUM($J225:O225)=$E225,0,PMT(0%,Dashboard!$H$9,$E225,0,0))/12*(MONTH(P$5)-MONTH(P$4)+1)</f>
        <v>-4.1439133299757263</v>
      </c>
      <c r="Q225" s="42">
        <f>IF(-SUM($J225:P225)=$E225,0,PMT(0%,Dashboard!$H$9,$E225,0,0))/12*(MONTH(Q$5)-MONTH(Q$4)+1)</f>
        <v>-4.1439133299757263</v>
      </c>
      <c r="R225" s="42">
        <f>IF(-SUM($J225:Q225)=$E225,0,PMT(0%,Dashboard!$H$9,$E225,0,0))/12*(MONTH(R$5)-MONTH(R$4)+1)</f>
        <v>-4.1439133299757263</v>
      </c>
      <c r="S225" s="42">
        <f>IF(-SUM($J225:R225)=$E225,0,PMT(0%,Dashboard!$H$9,$E225,0,0))/12*(MONTH(S$5)-MONTH(S$4)+1)</f>
        <v>-4.1439133299757263</v>
      </c>
      <c r="T225" s="42">
        <f>IF(-SUM($J225:S225)=$E225,0,PMT(0%,Dashboard!$H$9,$E225,0,0))/12*(MONTH(T$5)-MONTH(T$4)+1)</f>
        <v>-4.1439133299757263</v>
      </c>
      <c r="U225" s="42">
        <f>IF(-SUM($J225:T225)=$E225,0,PMT(0%,Dashboard!$H$9,$E225,0,0))/12*(MONTH(U$5)-MONTH(U$4)+1)</f>
        <v>-4.1439133299757263</v>
      </c>
      <c r="V225" s="42">
        <f>IF(-SUM($J225:U225)=$E225,0,PMT(0%,Dashboard!$H$9,$E225,0,0))/12*(MONTH(V$5)-MONTH(V$4)+1)</f>
        <v>-4.1439133299757263</v>
      </c>
      <c r="W225" s="42">
        <f>IF(-SUM($J225:V225)=$E225,0,PMT(0%,Dashboard!$H$9,$E225,0,0))/12*(MONTH(W$5)-MONTH(W$4)+1)</f>
        <v>-4.1439133299757263</v>
      </c>
      <c r="X225" s="42">
        <f>IF(-SUM($J225:W225)=$E225,0,PMT(0%,Dashboard!$H$9,$E225,0,0))/12*(MONTH(X$5)-MONTH(X$4)+1)</f>
        <v>-4.1439133299757263</v>
      </c>
      <c r="Y225" s="42">
        <f>IF(-SUM($J225:X225)=$E225,0,PMT(0%,Dashboard!$H$9,$E225,0,0))/12*(MONTH(Y$5)-MONTH(Y$4)+1)</f>
        <v>-4.1439133299757263</v>
      </c>
      <c r="AA225" s="173"/>
    </row>
    <row r="226" spans="4:27" s="1" customFormat="1" x14ac:dyDescent="0.3">
      <c r="D226" s="34">
        <v>2026</v>
      </c>
      <c r="E226" s="40">
        <f t="shared" si="172"/>
        <v>84.991662397802173</v>
      </c>
      <c r="L226" s="41"/>
      <c r="M226" s="41"/>
      <c r="N226" s="41"/>
      <c r="O226" s="42">
        <f>IF(-SUM($J226:N226)=$E226,0,PMT(0%,Dashboard!$H$9,$E226,0,0))/12*(MONTH(O$5)-MONTH(O$4)+1)</f>
        <v>-4.2495831198901088</v>
      </c>
      <c r="P226" s="42">
        <f>IF(-SUM($J226:O226)=$E226,0,PMT(0%,Dashboard!$H$9,$E226,0,0))/12*(MONTH(P$5)-MONTH(P$4)+1)</f>
        <v>-4.2495831198901088</v>
      </c>
      <c r="Q226" s="42">
        <f>IF(-SUM($J226:P226)=$E226,0,PMT(0%,Dashboard!$H$9,$E226,0,0))/12*(MONTH(Q$5)-MONTH(Q$4)+1)</f>
        <v>-4.2495831198901088</v>
      </c>
      <c r="R226" s="42">
        <f>IF(-SUM($J226:Q226)=$E226,0,PMT(0%,Dashboard!$H$9,$E226,0,0))/12*(MONTH(R$5)-MONTH(R$4)+1)</f>
        <v>-4.2495831198901088</v>
      </c>
      <c r="S226" s="42">
        <f>IF(-SUM($J226:R226)=$E226,0,PMT(0%,Dashboard!$H$9,$E226,0,0))/12*(MONTH(S$5)-MONTH(S$4)+1)</f>
        <v>-4.2495831198901088</v>
      </c>
      <c r="T226" s="42">
        <f>IF(-SUM($J226:S226)=$E226,0,PMT(0%,Dashboard!$H$9,$E226,0,0))/12*(MONTH(T$5)-MONTH(T$4)+1)</f>
        <v>-4.2495831198901088</v>
      </c>
      <c r="U226" s="42">
        <f>IF(-SUM($J226:T226)=$E226,0,PMT(0%,Dashboard!$H$9,$E226,0,0))/12*(MONTH(U$5)-MONTH(U$4)+1)</f>
        <v>-4.2495831198901088</v>
      </c>
      <c r="V226" s="42">
        <f>IF(-SUM($J226:U226)=$E226,0,PMT(0%,Dashboard!$H$9,$E226,0,0))/12*(MONTH(V$5)-MONTH(V$4)+1)</f>
        <v>-4.2495831198901088</v>
      </c>
      <c r="W226" s="42">
        <f>IF(-SUM($J226:V226)=$E226,0,PMT(0%,Dashboard!$H$9,$E226,0,0))/12*(MONTH(W$5)-MONTH(W$4)+1)</f>
        <v>-4.2495831198901088</v>
      </c>
      <c r="X226" s="42">
        <f>IF(-SUM($J226:W226)=$E226,0,PMT(0%,Dashboard!$H$9,$E226,0,0))/12*(MONTH(X$5)-MONTH(X$4)+1)</f>
        <v>-4.2495831198901088</v>
      </c>
      <c r="Y226" s="42">
        <f>IF(-SUM($J226:X226)=$E226,0,PMT(0%,Dashboard!$H$9,$E226,0,0))/12*(MONTH(Y$5)-MONTH(Y$4)+1)</f>
        <v>-4.2495831198901088</v>
      </c>
      <c r="AA226" s="173"/>
    </row>
    <row r="227" spans="4:27" s="1" customFormat="1" x14ac:dyDescent="0.3">
      <c r="D227" s="34">
        <v>2027</v>
      </c>
      <c r="E227" s="40">
        <f t="shared" si="172"/>
        <v>87.158949788946117</v>
      </c>
      <c r="L227" s="41"/>
      <c r="M227" s="41"/>
      <c r="N227" s="41"/>
      <c r="O227" s="41"/>
      <c r="P227" s="42">
        <f>IF(-SUM($J227:O227)=$E227,0,PMT(0%,Dashboard!$H$9,$E227,0,0))/12*(MONTH(P$5)-MONTH(P$4)+1)</f>
        <v>-4.357947489447306</v>
      </c>
      <c r="Q227" s="42">
        <f>IF(-SUM($J227:P227)=$E227,0,PMT(0%,Dashboard!$H$9,$E227,0,0))/12*(MONTH(Q$5)-MONTH(Q$4)+1)</f>
        <v>-4.357947489447306</v>
      </c>
      <c r="R227" s="42">
        <f>IF(-SUM($J227:Q227)=$E227,0,PMT(0%,Dashboard!$H$9,$E227,0,0))/12*(MONTH(R$5)-MONTH(R$4)+1)</f>
        <v>-4.357947489447306</v>
      </c>
      <c r="S227" s="42">
        <f>IF(-SUM($J227:R227)=$E227,0,PMT(0%,Dashboard!$H$9,$E227,0,0))/12*(MONTH(S$5)-MONTH(S$4)+1)</f>
        <v>-4.357947489447306</v>
      </c>
      <c r="T227" s="42">
        <f>IF(-SUM($J227:S227)=$E227,0,PMT(0%,Dashboard!$H$9,$E227,0,0))/12*(MONTH(T$5)-MONTH(T$4)+1)</f>
        <v>-4.357947489447306</v>
      </c>
      <c r="U227" s="42">
        <f>IF(-SUM($J227:T227)=$E227,0,PMT(0%,Dashboard!$H$9,$E227,0,0))/12*(MONTH(U$5)-MONTH(U$4)+1)</f>
        <v>-4.357947489447306</v>
      </c>
      <c r="V227" s="42">
        <f>IF(-SUM($J227:U227)=$E227,0,PMT(0%,Dashboard!$H$9,$E227,0,0))/12*(MONTH(V$5)-MONTH(V$4)+1)</f>
        <v>-4.357947489447306</v>
      </c>
      <c r="W227" s="42">
        <f>IF(-SUM($J227:V227)=$E227,0,PMT(0%,Dashboard!$H$9,$E227,0,0))/12*(MONTH(W$5)-MONTH(W$4)+1)</f>
        <v>-4.357947489447306</v>
      </c>
      <c r="X227" s="42">
        <f>IF(-SUM($J227:W227)=$E227,0,PMT(0%,Dashboard!$H$9,$E227,0,0))/12*(MONTH(X$5)-MONTH(X$4)+1)</f>
        <v>-4.357947489447306</v>
      </c>
      <c r="Y227" s="42">
        <f>IF(-SUM($J227:X227)=$E227,0,PMT(0%,Dashboard!$H$9,$E227,0,0))/12*(MONTH(Y$5)-MONTH(Y$4)+1)</f>
        <v>-4.357947489447306</v>
      </c>
      <c r="AA227" s="173"/>
    </row>
    <row r="228" spans="4:27" s="1" customFormat="1" x14ac:dyDescent="0.3">
      <c r="D228" s="34">
        <v>2028</v>
      </c>
      <c r="E228" s="40">
        <f t="shared" si="172"/>
        <v>89.381503008564252</v>
      </c>
      <c r="L228" s="41"/>
      <c r="M228" s="41"/>
      <c r="N228" s="41"/>
      <c r="O228" s="41"/>
      <c r="P228" s="41"/>
      <c r="Q228" s="42">
        <f>IF(-SUM($J228:P228)=$E228,0,PMT(0%,Dashboard!$H$9,$E228,0,0))/12*(MONTH(Q$5)-MONTH(Q$4)+1)</f>
        <v>-4.4690751504282122</v>
      </c>
      <c r="R228" s="42">
        <f>IF(-SUM($J228:Q228)=$E228,0,PMT(0%,Dashboard!$H$9,$E228,0,0))/12*(MONTH(R$5)-MONTH(R$4)+1)</f>
        <v>-4.4690751504282122</v>
      </c>
      <c r="S228" s="42">
        <f>IF(-SUM($J228:R228)=$E228,0,PMT(0%,Dashboard!$H$9,$E228,0,0))/12*(MONTH(S$5)-MONTH(S$4)+1)</f>
        <v>-4.4690751504282122</v>
      </c>
      <c r="T228" s="42">
        <f>IF(-SUM($J228:S228)=$E228,0,PMT(0%,Dashboard!$H$9,$E228,0,0))/12*(MONTH(T$5)-MONTH(T$4)+1)</f>
        <v>-4.4690751504282122</v>
      </c>
      <c r="U228" s="42">
        <f>IF(-SUM($J228:T228)=$E228,0,PMT(0%,Dashboard!$H$9,$E228,0,0))/12*(MONTH(U$5)-MONTH(U$4)+1)</f>
        <v>-4.4690751504282122</v>
      </c>
      <c r="V228" s="42">
        <f>IF(-SUM($J228:U228)=$E228,0,PMT(0%,Dashboard!$H$9,$E228,0,0))/12*(MONTH(V$5)-MONTH(V$4)+1)</f>
        <v>-4.4690751504282122</v>
      </c>
      <c r="W228" s="42">
        <f>IF(-SUM($J228:V228)=$E228,0,PMT(0%,Dashboard!$H$9,$E228,0,0))/12*(MONTH(W$5)-MONTH(W$4)+1)</f>
        <v>-4.4690751504282122</v>
      </c>
      <c r="X228" s="42">
        <f>IF(-SUM($J228:W228)=$E228,0,PMT(0%,Dashboard!$H$9,$E228,0,0))/12*(MONTH(X$5)-MONTH(X$4)+1)</f>
        <v>-4.4690751504282122</v>
      </c>
      <c r="Y228" s="42">
        <f>IF(-SUM($J228:X228)=$E228,0,PMT(0%,Dashboard!$H$9,$E228,0,0))/12*(MONTH(Y$5)-MONTH(Y$4)+1)</f>
        <v>-4.4690751504282122</v>
      </c>
      <c r="AA228" s="173"/>
    </row>
    <row r="229" spans="4:27" s="1" customFormat="1" x14ac:dyDescent="0.3">
      <c r="D229" s="34">
        <v>2029</v>
      </c>
      <c r="E229" s="40">
        <f t="shared" si="172"/>
        <v>91.660731335282634</v>
      </c>
      <c r="L229" s="41"/>
      <c r="M229" s="41"/>
      <c r="N229" s="41"/>
      <c r="O229" s="41"/>
      <c r="P229" s="41"/>
      <c r="Q229" s="41"/>
      <c r="R229" s="42">
        <f>IF(-SUM($J229:Q229)=$E229,0,PMT(0%,Dashboard!$H$9,$E229,0,0))/12*(MONTH(R$5)-MONTH(R$4)+1)</f>
        <v>-4.5830365667641315</v>
      </c>
      <c r="S229" s="42">
        <f>IF(-SUM($J229:R229)=$E229,0,PMT(0%,Dashboard!$H$9,$E229,0,0))/12*(MONTH(S$5)-MONTH(S$4)+1)</f>
        <v>-4.5830365667641315</v>
      </c>
      <c r="T229" s="42">
        <f>IF(-SUM($J229:S229)=$E229,0,PMT(0%,Dashboard!$H$9,$E229,0,0))/12*(MONTH(T$5)-MONTH(T$4)+1)</f>
        <v>-4.5830365667641315</v>
      </c>
      <c r="U229" s="42">
        <f>IF(-SUM($J229:T229)=$E229,0,PMT(0%,Dashboard!$H$9,$E229,0,0))/12*(MONTH(U$5)-MONTH(U$4)+1)</f>
        <v>-4.5830365667641315</v>
      </c>
      <c r="V229" s="42">
        <f>IF(-SUM($J229:U229)=$E229,0,PMT(0%,Dashboard!$H$9,$E229,0,0))/12*(MONTH(V$5)-MONTH(V$4)+1)</f>
        <v>-4.5830365667641315</v>
      </c>
      <c r="W229" s="42">
        <f>IF(-SUM($J229:V229)=$E229,0,PMT(0%,Dashboard!$H$9,$E229,0,0))/12*(MONTH(W$5)-MONTH(W$4)+1)</f>
        <v>-4.5830365667641315</v>
      </c>
      <c r="X229" s="42">
        <f>IF(-SUM($J229:W229)=$E229,0,PMT(0%,Dashboard!$H$9,$E229,0,0))/12*(MONTH(X$5)-MONTH(X$4)+1)</f>
        <v>-4.5830365667641315</v>
      </c>
      <c r="Y229" s="42">
        <f>IF(-SUM($J229:X229)=$E229,0,PMT(0%,Dashboard!$H$9,$E229,0,0))/12*(MONTH(Y$5)-MONTH(Y$4)+1)</f>
        <v>-4.5830365667641315</v>
      </c>
      <c r="Z229" s="42"/>
      <c r="AA229" s="174"/>
    </row>
    <row r="230" spans="4:27" s="1" customFormat="1" x14ac:dyDescent="0.3">
      <c r="D230" s="34">
        <v>2030</v>
      </c>
      <c r="E230" s="40">
        <f t="shared" si="172"/>
        <v>93.998079984332335</v>
      </c>
      <c r="L230" s="41"/>
      <c r="M230" s="41"/>
      <c r="N230" s="41"/>
      <c r="O230" s="41"/>
      <c r="P230" s="41"/>
      <c r="Q230" s="41"/>
      <c r="R230" s="41"/>
      <c r="S230" s="42">
        <f>IF(-SUM($J230:R230)=$E230,0,PMT(0%,Dashboard!$H$9,$E230,0,0))/12*(MONTH(S$5)-MONTH(S$4)+1)</f>
        <v>-4.6999039992166169</v>
      </c>
      <c r="T230" s="42">
        <f>IF(-SUM($J230:S230)=$E230,0,PMT(0%,Dashboard!$H$9,$E230,0,0))/12*(MONTH(T$5)-MONTH(T$4)+1)</f>
        <v>-4.6999039992166169</v>
      </c>
      <c r="U230" s="42">
        <f>IF(-SUM($J230:T230)=$E230,0,PMT(0%,Dashboard!$H$9,$E230,0,0))/12*(MONTH(U$5)-MONTH(U$4)+1)</f>
        <v>-4.6999039992166169</v>
      </c>
      <c r="V230" s="42">
        <f>IF(-SUM($J230:U230)=$E230,0,PMT(0%,Dashboard!$H$9,$E230,0,0))/12*(MONTH(V$5)-MONTH(V$4)+1)</f>
        <v>-4.6999039992166169</v>
      </c>
      <c r="W230" s="42">
        <f>IF(-SUM($J230:V230)=$E230,0,PMT(0%,Dashboard!$H$9,$E230,0,0))/12*(MONTH(W$5)-MONTH(W$4)+1)</f>
        <v>-4.6999039992166169</v>
      </c>
      <c r="X230" s="42">
        <f>IF(-SUM($J230:W230)=$E230,0,PMT(0%,Dashboard!$H$9,$E230,0,0))/12*(MONTH(X$5)-MONTH(X$4)+1)</f>
        <v>-4.6999039992166169</v>
      </c>
      <c r="Y230" s="42">
        <f>IF(-SUM($J230:X230)=$E230,0,PMT(0%,Dashboard!$H$9,$E230,0,0))/12*(MONTH(Y$5)-MONTH(Y$4)+1)</f>
        <v>-4.6999039992166169</v>
      </c>
      <c r="AA230" s="173"/>
    </row>
    <row r="231" spans="4:27" s="1" customFormat="1" x14ac:dyDescent="0.3">
      <c r="D231" s="34">
        <v>2031</v>
      </c>
      <c r="E231" s="40">
        <f t="shared" si="172"/>
        <v>96.395031023932816</v>
      </c>
      <c r="L231" s="41"/>
      <c r="M231" s="41"/>
      <c r="N231" s="41"/>
      <c r="O231" s="41"/>
      <c r="P231" s="41"/>
      <c r="Q231" s="41"/>
      <c r="R231" s="41"/>
      <c r="S231" s="41"/>
      <c r="T231" s="42">
        <f>IF(-SUM($J231:S231)=$E231,0,PMT(0%,Dashboard!$H$9,$E231,0,0))/12*(MONTH(T$5)-MONTH(T$4)+1)</f>
        <v>-4.8197515511966404</v>
      </c>
      <c r="U231" s="42">
        <f>IF(-SUM($J231:T231)=$E231,0,PMT(0%,Dashboard!$H$9,$E231,0,0))/12*(MONTH(U$5)-MONTH(U$4)+1)</f>
        <v>-4.8197515511966404</v>
      </c>
      <c r="V231" s="42">
        <f>IF(-SUM($J231:U231)=$E231,0,PMT(0%,Dashboard!$H$9,$E231,0,0))/12*(MONTH(V$5)-MONTH(V$4)+1)</f>
        <v>-4.8197515511966404</v>
      </c>
      <c r="W231" s="42">
        <f>IF(-SUM($J231:V231)=$E231,0,PMT(0%,Dashboard!$H$9,$E231,0,0))/12*(MONTH(W$5)-MONTH(W$4)+1)</f>
        <v>-4.8197515511966404</v>
      </c>
      <c r="X231" s="42">
        <f>IF(-SUM($J231:W231)=$E231,0,PMT(0%,Dashboard!$H$9,$E231,0,0))/12*(MONTH(X$5)-MONTH(X$4)+1)</f>
        <v>-4.8197515511966404</v>
      </c>
      <c r="Y231" s="42">
        <f>IF(-SUM($J231:X231)=$E231,0,PMT(0%,Dashboard!$H$9,$E231,0,0))/12*(MONTH(Y$5)-MONTH(Y$4)+1)</f>
        <v>-4.8197515511966404</v>
      </c>
      <c r="AA231" s="173"/>
    </row>
    <row r="232" spans="4:27" s="1" customFormat="1" x14ac:dyDescent="0.3">
      <c r="D232" s="34">
        <v>2032</v>
      </c>
      <c r="E232" s="40">
        <f t="shared" si="172"/>
        <v>98.853104315043097</v>
      </c>
      <c r="L232" s="41"/>
      <c r="M232" s="41"/>
      <c r="N232" s="41"/>
      <c r="O232" s="41"/>
      <c r="P232" s="41"/>
      <c r="Q232" s="41"/>
      <c r="R232" s="41"/>
      <c r="S232" s="41"/>
      <c r="T232" s="41"/>
      <c r="U232" s="42">
        <f>IF(-SUM($J232:T232)=$E232,0,PMT(0%,Dashboard!$H$9,$E232,0,0))/12*(MONTH(U$5)-MONTH(U$4)+1)</f>
        <v>-4.9426552157521551</v>
      </c>
      <c r="V232" s="42">
        <f>IF(-SUM($J232:U232)=$E232,0,PMT(0%,Dashboard!$H$9,$E232,0,0))/12*(MONTH(V$5)-MONTH(V$4)+1)</f>
        <v>-4.9426552157521551</v>
      </c>
      <c r="W232" s="42">
        <f>IF(-SUM($J232:V232)=$E232,0,PMT(0%,Dashboard!$H$9,$E232,0,0))/12*(MONTH(W$5)-MONTH(W$4)+1)</f>
        <v>-4.9426552157521551</v>
      </c>
      <c r="X232" s="42">
        <f>IF(-SUM($J232:W232)=$E232,0,PMT(0%,Dashboard!$H$9,$E232,0,0))/12*(MONTH(X$5)-MONTH(X$4)+1)</f>
        <v>-4.9426552157521551</v>
      </c>
      <c r="Y232" s="42">
        <f>IF(-SUM($J232:X232)=$E232,0,PMT(0%,Dashboard!$H$9,$E232,0,0))/12*(MONTH(Y$5)-MONTH(Y$4)+1)</f>
        <v>-4.9426552157521551</v>
      </c>
      <c r="Z232" s="42"/>
      <c r="AA232" s="174"/>
    </row>
    <row r="233" spans="4:27" s="1" customFormat="1" x14ac:dyDescent="0.3">
      <c r="D233" s="34">
        <v>2033</v>
      </c>
      <c r="E233" s="40">
        <f t="shared" si="172"/>
        <v>101.37385847507672</v>
      </c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2">
        <f>IF(-SUM($J233:U233)=$E233,0,PMT(0%,Dashboard!$H$9,$E233,0,0))/12*(MONTH(V$5)-MONTH(V$4)+1)</f>
        <v>-5.0686929237538356</v>
      </c>
      <c r="W233" s="42">
        <f>IF(-SUM($J233:V233)=$E233,0,PMT(0%,Dashboard!$H$9,$E233,0,0))/12*(MONTH(W$5)-MONTH(W$4)+1)</f>
        <v>-5.0686929237538356</v>
      </c>
      <c r="X233" s="42">
        <f>IF(-SUM($J233:W233)=$E233,0,PMT(0%,Dashboard!$H$9,$E233,0,0))/12*(MONTH(X$5)-MONTH(X$4)+1)</f>
        <v>-5.0686929237538356</v>
      </c>
      <c r="Y233" s="42">
        <f>IF(-SUM($J233:X233)=$E233,0,PMT(0%,Dashboard!$H$9,$E233,0,0))/12*(MONTH(Y$5)-MONTH(Y$4)+1)</f>
        <v>-5.0686929237538356</v>
      </c>
      <c r="AA233" s="173"/>
    </row>
    <row r="234" spans="4:27" s="1" customFormat="1" x14ac:dyDescent="0.3">
      <c r="D234" s="34">
        <v>2034</v>
      </c>
      <c r="E234" s="40">
        <f t="shared" si="172"/>
        <v>103.95889186619117</v>
      </c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2">
        <f>IF(-SUM($J234:V234)=$E234,0,PMT(0%,Dashboard!$H$9,$E234,0,0))/12*(MONTH(W$5)-MONTH(W$4)+1)</f>
        <v>-5.1979445933095585</v>
      </c>
      <c r="X234" s="42">
        <f>IF(-SUM($J234:W234)=$E234,0,PMT(0%,Dashboard!$H$9,$E234,0,0))/12*(MONTH(X$5)-MONTH(X$4)+1)</f>
        <v>-5.1979445933095585</v>
      </c>
      <c r="Y234" s="42">
        <f>IF(-SUM($J234:X234)=$E234,0,PMT(0%,Dashboard!$H$9,$E234,0,0))/12*(MONTH(Y$5)-MONTH(Y$4)+1)</f>
        <v>-5.1979445933095585</v>
      </c>
      <c r="AA234" s="173"/>
    </row>
    <row r="235" spans="4:27" s="1" customFormat="1" x14ac:dyDescent="0.3">
      <c r="D235" s="45">
        <v>2035</v>
      </c>
      <c r="E235" s="43">
        <f t="shared" si="172"/>
        <v>106.60984360877906</v>
      </c>
      <c r="F235" s="7"/>
      <c r="G235" s="7"/>
      <c r="H235" s="7"/>
      <c r="I235" s="7"/>
      <c r="J235" s="7"/>
      <c r="K235" s="7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44">
        <f>IF(-SUM($J235:W235)=$E235,0,PMT(0%,Dashboard!$H$9,$E235,0,0))/12*(MONTH(X$5)-MONTH(X$4)+1)</f>
        <v>-5.3304921804389531</v>
      </c>
      <c r="Y235" s="44">
        <f>IF(-SUM($J235:X235)=$E235,0,PMT(0%,Dashboard!$H$9,$E235,0,0))/12*(MONTH(Y$5)-MONTH(Y$4)+1)</f>
        <v>-5.3304921804389531</v>
      </c>
      <c r="AA235" s="173"/>
    </row>
    <row r="236" spans="4:27" s="1" customFormat="1" x14ac:dyDescent="0.3">
      <c r="D236" s="1" t="s">
        <v>83</v>
      </c>
      <c r="E236" s="40"/>
      <c r="L236" s="22">
        <f t="shared" ref="L236:X236" si="173">SUM(L223:L235)</f>
        <v>-73.950582524271837</v>
      </c>
      <c r="M236" s="22">
        <f t="shared" si="173"/>
        <v>-130.81329830097087</v>
      </c>
      <c r="N236" s="22">
        <f t="shared" si="173"/>
        <v>-134.9572116309466</v>
      </c>
      <c r="O236" s="22">
        <f t="shared" si="173"/>
        <v>-139.20679475083671</v>
      </c>
      <c r="P236" s="22">
        <f t="shared" si="173"/>
        <v>-143.564742240284</v>
      </c>
      <c r="Q236" s="22">
        <f t="shared" si="173"/>
        <v>-148.03381739071222</v>
      </c>
      <c r="R236" s="22">
        <f t="shared" si="173"/>
        <v>-152.61685395747634</v>
      </c>
      <c r="S236" s="22">
        <f t="shared" si="173"/>
        <v>-157.31675795669295</v>
      </c>
      <c r="T236" s="22">
        <f t="shared" si="173"/>
        <v>-162.1365095078896</v>
      </c>
      <c r="U236" s="22">
        <f t="shared" si="173"/>
        <v>-167.07916472364175</v>
      </c>
      <c r="V236" s="22">
        <f t="shared" si="173"/>
        <v>-172.1478576473956</v>
      </c>
      <c r="W236" s="22">
        <f t="shared" si="173"/>
        <v>-177.34580224070515</v>
      </c>
      <c r="X236" s="22">
        <f t="shared" si="173"/>
        <v>-182.67629442114412</v>
      </c>
      <c r="Y236" s="22">
        <f>SUM(Y223:Y235)</f>
        <v>-182.67629442114412</v>
      </c>
      <c r="AA236" s="173"/>
    </row>
    <row r="237" spans="4:27" s="1" customFormat="1" x14ac:dyDescent="0.3">
      <c r="AA237" s="173"/>
    </row>
    <row r="238" spans="4:27" s="1" customFormat="1" x14ac:dyDescent="0.3">
      <c r="D238" s="76" t="s">
        <v>102</v>
      </c>
      <c r="E238" s="76"/>
      <c r="F238" s="76"/>
      <c r="G238" s="76"/>
      <c r="H238" s="76"/>
      <c r="I238" s="76"/>
      <c r="J238" s="76"/>
      <c r="K238" s="76"/>
      <c r="L238" s="77">
        <f>+L218+L236+J238</f>
        <v>3095.3600970873781</v>
      </c>
      <c r="M238" s="77">
        <f t="shared" ref="M238:Y238" si="174">+M218+M236+L238</f>
        <v>3045.3642211165043</v>
      </c>
      <c r="N238" s="77">
        <f t="shared" si="174"/>
        <v>2993.2852760850724</v>
      </c>
      <c r="O238" s="77">
        <f t="shared" si="174"/>
        <v>2939.0701437320376</v>
      </c>
      <c r="P238" s="77">
        <f t="shared" si="174"/>
        <v>2882.6643512807</v>
      </c>
      <c r="Q238" s="77">
        <f t="shared" si="174"/>
        <v>2824.0120368985522</v>
      </c>
      <c r="R238" s="77">
        <f t="shared" si="174"/>
        <v>2763.0559142763586</v>
      </c>
      <c r="S238" s="77">
        <f t="shared" si="174"/>
        <v>2699.7372363039981</v>
      </c>
      <c r="T238" s="77">
        <f t="shared" si="174"/>
        <v>2633.9957578200415</v>
      </c>
      <c r="U238" s="77">
        <f t="shared" si="174"/>
        <v>2565.7696974114428</v>
      </c>
      <c r="V238" s="77">
        <f t="shared" si="174"/>
        <v>2494.9956982391241</v>
      </c>
      <c r="W238" s="77">
        <f t="shared" si="174"/>
        <v>2421.6087878646099</v>
      </c>
      <c r="X238" s="77">
        <f t="shared" si="174"/>
        <v>2345.5423370522449</v>
      </c>
      <c r="Y238" s="77">
        <f t="shared" si="174"/>
        <v>2272.1944372519038</v>
      </c>
      <c r="AA238" s="173"/>
    </row>
    <row r="239" spans="4:27" s="1" customFormat="1" x14ac:dyDescent="0.3">
      <c r="AA239" s="173"/>
    </row>
    <row r="240" spans="4:27" s="1" customFormat="1" x14ac:dyDescent="0.3">
      <c r="D240" s="6" t="s">
        <v>153</v>
      </c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AA240" s="173"/>
    </row>
    <row r="241" spans="4:27" s="1" customFormat="1" x14ac:dyDescent="0.3">
      <c r="AA241" s="173"/>
    </row>
    <row r="242" spans="4:27" s="1" customFormat="1" x14ac:dyDescent="0.3">
      <c r="D242" s="1" t="s">
        <v>97</v>
      </c>
      <c r="L242" s="63">
        <f>+SUM(L210:L214)*Dashboard!$H$53*Dashboard!$H$50</f>
        <v>1394.4966990291261</v>
      </c>
      <c r="AA242" s="173"/>
    </row>
    <row r="243" spans="4:27" s="1" customFormat="1" x14ac:dyDescent="0.3">
      <c r="D243" s="1" t="s">
        <v>104</v>
      </c>
      <c r="L243" s="63">
        <f>++SUM(L210:L214)*Dashboard!$H$53-L242</f>
        <v>2091.7450485436893</v>
      </c>
      <c r="AA243" s="173"/>
    </row>
    <row r="244" spans="4:27" s="1" customFormat="1" x14ac:dyDescent="0.3">
      <c r="AA244" s="173"/>
    </row>
    <row r="245" spans="4:27" s="1" customFormat="1" x14ac:dyDescent="0.3">
      <c r="D245" s="7" t="s">
        <v>31</v>
      </c>
      <c r="E245" s="7"/>
      <c r="F245" s="7"/>
      <c r="G245" s="7"/>
      <c r="H245" s="7"/>
      <c r="I245" s="7"/>
      <c r="J245" s="51"/>
      <c r="K245" s="51"/>
      <c r="L245" s="51">
        <v>0</v>
      </c>
      <c r="M245" s="51">
        <f>+L249</f>
        <v>1278.2886407766989</v>
      </c>
      <c r="N245" s="51">
        <f t="shared" ref="N245:Y245" si="175">+M249</f>
        <v>1162.0805825242717</v>
      </c>
      <c r="O245" s="51">
        <f t="shared" si="175"/>
        <v>1045.8725242718444</v>
      </c>
      <c r="P245" s="51">
        <f t="shared" si="175"/>
        <v>929.6644660194172</v>
      </c>
      <c r="Q245" s="51">
        <f t="shared" si="175"/>
        <v>813.45640776698997</v>
      </c>
      <c r="R245" s="51">
        <f t="shared" si="175"/>
        <v>697.24834951456273</v>
      </c>
      <c r="S245" s="51">
        <f t="shared" si="175"/>
        <v>581.0402912621355</v>
      </c>
      <c r="T245" s="51">
        <f t="shared" si="175"/>
        <v>464.83223300970832</v>
      </c>
      <c r="U245" s="51">
        <f t="shared" si="175"/>
        <v>348.62417475728114</v>
      </c>
      <c r="V245" s="51">
        <f t="shared" si="175"/>
        <v>232.41611650485396</v>
      </c>
      <c r="W245" s="51">
        <f t="shared" si="175"/>
        <v>116.20805825242678</v>
      </c>
      <c r="X245" s="51">
        <f t="shared" si="175"/>
        <v>-3.979039320256561E-13</v>
      </c>
      <c r="Y245" s="51">
        <f t="shared" si="175"/>
        <v>-3.979039320256561E-13</v>
      </c>
      <c r="AA245" s="173"/>
    </row>
    <row r="246" spans="4:27" s="1" customFormat="1" x14ac:dyDescent="0.3">
      <c r="D246" s="10" t="s">
        <v>159</v>
      </c>
      <c r="J246" s="22"/>
      <c r="K246" s="22"/>
      <c r="L246" s="22">
        <f>+L242</f>
        <v>1394.4966990291261</v>
      </c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AA246" s="173"/>
    </row>
    <row r="247" spans="4:27" s="1" customFormat="1" x14ac:dyDescent="0.3">
      <c r="D247" s="10" t="s">
        <v>158</v>
      </c>
      <c r="G247" s="88"/>
      <c r="H247" s="89"/>
      <c r="I247" s="52"/>
      <c r="J247" s="22"/>
      <c r="K247" s="22"/>
      <c r="L247" s="22">
        <f>IF(COUNTA($L$245:L245)&gt;Dashboard!$H$54,0,IF(COUNTA($L$245:L245)&lt;=Dashboard!$H$55,0,1)*PMT(0,(Dashboard!$H$54-Dashboard!$H$55),$L$242,0,1))</f>
        <v>-116.20805825242718</v>
      </c>
      <c r="M247" s="22">
        <f>IF(COUNTA($L$245:M245)&gt;Dashboard!$H$54,0,IF(COUNTA($L$245:M245)&lt;=Dashboard!$H$55,0,1)*PMT(0,(Dashboard!$H$54-Dashboard!$H$55),$L$242,0,1))</f>
        <v>-116.20805825242718</v>
      </c>
      <c r="N247" s="22">
        <f>IF(COUNTA($L$245:N245)&gt;Dashboard!$H$54,0,IF(COUNTA($L$245:N245)&lt;=Dashboard!$H$55,0,1)*PMT(0,(Dashboard!$H$54-Dashboard!$H$55),$L$242,0,1))</f>
        <v>-116.20805825242718</v>
      </c>
      <c r="O247" s="22">
        <f>IF(COUNTA($L$245:O245)&gt;Dashboard!$H$54,0,IF(COUNTA($L$245:O245)&lt;=Dashboard!$H$55,0,1)*PMT(0,(Dashboard!$H$54-Dashboard!$H$55),$L$242,0,1))</f>
        <v>-116.20805825242718</v>
      </c>
      <c r="P247" s="22">
        <f>IF(COUNTA($L$245:P245)&gt;Dashboard!$H$54,0,IF(COUNTA($L$245:P245)&lt;=Dashboard!$H$55,0,1)*PMT(0,(Dashboard!$H$54-Dashboard!$H$55),$L$242,0,1))</f>
        <v>-116.20805825242718</v>
      </c>
      <c r="Q247" s="22">
        <f>IF(COUNTA($L$245:Q245)&gt;Dashboard!$H$54,0,IF(COUNTA($L$245:Q245)&lt;=Dashboard!$H$55,0,1)*PMT(0,(Dashboard!$H$54-Dashboard!$H$55),$L$242,0,1))</f>
        <v>-116.20805825242718</v>
      </c>
      <c r="R247" s="22">
        <f>IF(COUNTA($L$245:R245)&gt;Dashboard!$H$54,0,IF(COUNTA($L$245:R245)&lt;=Dashboard!$H$55,0,1)*PMT(0,(Dashboard!$H$54-Dashboard!$H$55),$L$242,0,1))</f>
        <v>-116.20805825242718</v>
      </c>
      <c r="S247" s="22">
        <f>IF(COUNTA($L$245:S245)&gt;Dashboard!$H$54,0,IF(COUNTA($L$245:S245)&lt;=Dashboard!$H$55,0,1)*PMT(0,(Dashboard!$H$54-Dashboard!$H$55),$L$242,0,1))</f>
        <v>-116.20805825242718</v>
      </c>
      <c r="T247" s="22">
        <f>IF(COUNTA($L$245:T245)&gt;Dashboard!$H$54,0,IF(COUNTA($L$245:T245)&lt;=Dashboard!$H$55,0,1)*PMT(0,(Dashboard!$H$54-Dashboard!$H$55),$L$242,0,1))</f>
        <v>-116.20805825242718</v>
      </c>
      <c r="U247" s="22">
        <f>IF(COUNTA($L$245:U245)&gt;Dashboard!$H$54,0,IF(COUNTA($L$245:U245)&lt;=Dashboard!$H$55,0,1)*PMT(0,(Dashboard!$H$54-Dashboard!$H$55),$L$242,0,1))</f>
        <v>-116.20805825242718</v>
      </c>
      <c r="V247" s="22">
        <f>IF(COUNTA($L$245:V245)&gt;Dashboard!$H$54,0,IF(COUNTA($L$245:V245)&lt;=Dashboard!$H$55,0,1)*PMT(0,(Dashboard!$H$54-Dashboard!$H$55),$L$242,0,1))</f>
        <v>-116.20805825242718</v>
      </c>
      <c r="W247" s="22">
        <f>IF(COUNTA($L$245:W245)&gt;Dashboard!$H$54,0,IF(COUNTA($L$245:W245)&lt;=Dashboard!$H$55,0,1)*PMT(0,(Dashboard!$H$54-Dashboard!$H$55),$L$242,0,1))</f>
        <v>-116.20805825242718</v>
      </c>
      <c r="X247" s="22">
        <f>IF(COUNTA($L$245:X245)&gt;Dashboard!$H$54,0,IF(COUNTA($L$245:X245)&lt;=Dashboard!$H$55,0,1)*PMT(0,(Dashboard!$H$54-Dashboard!$H$55),$L$242,0,1))</f>
        <v>0</v>
      </c>
      <c r="Y247" s="22">
        <f>IF(COUNTA($L$245:Y245)&gt;Dashboard!$H$54,0,IF(COUNTA($L$245:Y245)&lt;=Dashboard!$H$55,0,1)*PMT(0,(Dashboard!$H$54-Dashboard!$H$55),$L$242,0,1))</f>
        <v>0</v>
      </c>
      <c r="AA247" s="173"/>
    </row>
    <row r="248" spans="4:27" s="1" customFormat="1" x14ac:dyDescent="0.3">
      <c r="D248" s="10" t="s">
        <v>160</v>
      </c>
      <c r="G248" s="90">
        <f>+Dashboard!H56</f>
        <v>0.1</v>
      </c>
      <c r="H248" s="89"/>
      <c r="J248" s="22"/>
      <c r="K248" s="22"/>
      <c r="L248" s="22">
        <f>-$G$248*AVERAGE(K249:L249)</f>
        <v>-63.914432038834946</v>
      </c>
      <c r="M248" s="22">
        <f t="shared" ref="M248:Y248" si="176">-$G$248*AVERAGE(L249:M249)</f>
        <v>-122.01846116504854</v>
      </c>
      <c r="N248" s="22">
        <f t="shared" si="176"/>
        <v>-110.39765533980581</v>
      </c>
      <c r="O248" s="22">
        <f t="shared" si="176"/>
        <v>-98.776849514563082</v>
      </c>
      <c r="P248" s="22">
        <f t="shared" si="176"/>
        <v>-87.15604368932037</v>
      </c>
      <c r="Q248" s="22">
        <f t="shared" si="176"/>
        <v>-75.535237864077644</v>
      </c>
      <c r="R248" s="22">
        <f t="shared" si="176"/>
        <v>-63.914432038834917</v>
      </c>
      <c r="S248" s="22">
        <f t="shared" si="176"/>
        <v>-52.293626213592191</v>
      </c>
      <c r="T248" s="22">
        <f t="shared" si="176"/>
        <v>-40.672820388349479</v>
      </c>
      <c r="U248" s="22">
        <f t="shared" si="176"/>
        <v>-29.052014563106752</v>
      </c>
      <c r="V248" s="22">
        <f t="shared" si="176"/>
        <v>-17.431208737864036</v>
      </c>
      <c r="W248" s="22">
        <f t="shared" si="176"/>
        <v>-5.8104029126213197</v>
      </c>
      <c r="X248" s="22">
        <f t="shared" si="176"/>
        <v>3.9790393202565614E-14</v>
      </c>
      <c r="Y248" s="22">
        <f t="shared" si="176"/>
        <v>3.9790393202565614E-14</v>
      </c>
      <c r="AA248" s="173"/>
    </row>
    <row r="249" spans="4:27" s="1" customFormat="1" x14ac:dyDescent="0.3">
      <c r="D249" s="66" t="s">
        <v>32</v>
      </c>
      <c r="E249" s="66"/>
      <c r="F249" s="66"/>
      <c r="G249" s="66"/>
      <c r="H249" s="66"/>
      <c r="I249" s="66"/>
      <c r="J249" s="91"/>
      <c r="K249" s="91">
        <v>0</v>
      </c>
      <c r="L249" s="91">
        <f>+L245+L246+L247</f>
        <v>1278.2886407766989</v>
      </c>
      <c r="M249" s="91">
        <f t="shared" ref="M249:Y249" si="177">+M245+M246+M247</f>
        <v>1162.0805825242717</v>
      </c>
      <c r="N249" s="91">
        <f t="shared" si="177"/>
        <v>1045.8725242718444</v>
      </c>
      <c r="O249" s="91">
        <f t="shared" si="177"/>
        <v>929.6644660194172</v>
      </c>
      <c r="P249" s="91">
        <f>+P245+P246+P247</f>
        <v>813.45640776698997</v>
      </c>
      <c r="Q249" s="91">
        <f t="shared" si="177"/>
        <v>697.24834951456273</v>
      </c>
      <c r="R249" s="91">
        <f t="shared" si="177"/>
        <v>581.0402912621355</v>
      </c>
      <c r="S249" s="91">
        <f t="shared" si="177"/>
        <v>464.83223300970832</v>
      </c>
      <c r="T249" s="91">
        <f t="shared" si="177"/>
        <v>348.62417475728114</v>
      </c>
      <c r="U249" s="91">
        <f t="shared" si="177"/>
        <v>232.41611650485396</v>
      </c>
      <c r="V249" s="91">
        <f t="shared" si="177"/>
        <v>116.20805825242678</v>
      </c>
      <c r="W249" s="91">
        <f t="shared" si="177"/>
        <v>-3.979039320256561E-13</v>
      </c>
      <c r="X249" s="91">
        <f t="shared" si="177"/>
        <v>-3.979039320256561E-13</v>
      </c>
      <c r="Y249" s="91">
        <f t="shared" si="177"/>
        <v>-3.979039320256561E-13</v>
      </c>
      <c r="AA249" s="173"/>
    </row>
    <row r="250" spans="4:27" s="1" customFormat="1" x14ac:dyDescent="0.3">
      <c r="AA250" s="173"/>
    </row>
    <row r="251" spans="4:27" s="1" customFormat="1" x14ac:dyDescent="0.3">
      <c r="D251" s="6" t="s">
        <v>214</v>
      </c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AA251" s="173"/>
    </row>
    <row r="252" spans="4:27" s="1" customFormat="1" x14ac:dyDescent="0.3">
      <c r="D252" s="167"/>
      <c r="AA252" s="173"/>
    </row>
    <row r="253" spans="4:27" s="1" customFormat="1" x14ac:dyDescent="0.3">
      <c r="D253" s="1" t="s">
        <v>215</v>
      </c>
      <c r="L253" s="22">
        <f>L163</f>
        <v>-9.5343237286224252</v>
      </c>
      <c r="M253" s="22">
        <f t="shared" ref="M253:Y253" si="178">M163</f>
        <v>2.1007263199009856</v>
      </c>
      <c r="N253" s="22">
        <f t="shared" si="178"/>
        <v>19.883779744876804</v>
      </c>
      <c r="O253" s="22">
        <f t="shared" si="178"/>
        <v>33.788131381941128</v>
      </c>
      <c r="P253" s="22">
        <f t="shared" si="178"/>
        <v>42.63854035986131</v>
      </c>
      <c r="Q253" s="22">
        <f t="shared" si="178"/>
        <v>52.15742650865856</v>
      </c>
      <c r="R253" s="22">
        <f t="shared" si="178"/>
        <v>59.951625267040157</v>
      </c>
      <c r="S253" s="22">
        <f t="shared" si="178"/>
        <v>68.406553859332476</v>
      </c>
      <c r="T253" s="22">
        <f t="shared" si="178"/>
        <v>76.721736353206225</v>
      </c>
      <c r="U253" s="22">
        <f t="shared" si="178"/>
        <v>85.71076014865443</v>
      </c>
      <c r="V253" s="22">
        <f t="shared" si="178"/>
        <v>92.916211202522163</v>
      </c>
      <c r="W253" s="22">
        <f t="shared" si="178"/>
        <v>100.78690088365444</v>
      </c>
      <c r="X253" s="22">
        <f t="shared" si="178"/>
        <v>102.69023056135067</v>
      </c>
      <c r="Y253" s="22">
        <f t="shared" si="178"/>
        <v>104.92654294372532</v>
      </c>
      <c r="AA253" s="173"/>
    </row>
    <row r="254" spans="4:27" s="1" customFormat="1" x14ac:dyDescent="0.3">
      <c r="D254" s="1" t="s">
        <v>216</v>
      </c>
      <c r="L254" s="165">
        <f>Dashboard!$H$45</f>
        <v>0.15</v>
      </c>
      <c r="M254" s="19">
        <f>L254</f>
        <v>0.15</v>
      </c>
      <c r="N254" s="19">
        <f t="shared" ref="N254:Y254" si="179">M254</f>
        <v>0.15</v>
      </c>
      <c r="O254" s="19">
        <f t="shared" si="179"/>
        <v>0.15</v>
      </c>
      <c r="P254" s="19">
        <f t="shared" si="179"/>
        <v>0.15</v>
      </c>
      <c r="Q254" s="19">
        <f t="shared" si="179"/>
        <v>0.15</v>
      </c>
      <c r="R254" s="19">
        <f t="shared" si="179"/>
        <v>0.15</v>
      </c>
      <c r="S254" s="19">
        <f t="shared" si="179"/>
        <v>0.15</v>
      </c>
      <c r="T254" s="19">
        <f t="shared" si="179"/>
        <v>0.15</v>
      </c>
      <c r="U254" s="19">
        <f t="shared" si="179"/>
        <v>0.15</v>
      </c>
      <c r="V254" s="19">
        <f t="shared" si="179"/>
        <v>0.15</v>
      </c>
      <c r="W254" s="19">
        <f t="shared" si="179"/>
        <v>0.15</v>
      </c>
      <c r="X254" s="19">
        <f t="shared" si="179"/>
        <v>0.15</v>
      </c>
      <c r="Y254" s="19">
        <f t="shared" si="179"/>
        <v>0.15</v>
      </c>
      <c r="AA254" s="173"/>
    </row>
    <row r="255" spans="4:27" s="1" customFormat="1" x14ac:dyDescent="0.3">
      <c r="D255" s="10" t="s">
        <v>217</v>
      </c>
      <c r="L255" s="22">
        <f>MAX(L253*L254,0)</f>
        <v>0</v>
      </c>
      <c r="M255" s="22">
        <f t="shared" ref="M255:Y255" si="180">MAX(M253*M254,0)</f>
        <v>0.31510894798514782</v>
      </c>
      <c r="N255" s="22">
        <f t="shared" si="180"/>
        <v>2.9825669617315205</v>
      </c>
      <c r="O255" s="22">
        <f t="shared" si="180"/>
        <v>5.0682197072911688</v>
      </c>
      <c r="P255" s="22">
        <f t="shared" si="180"/>
        <v>6.3957810539791966</v>
      </c>
      <c r="Q255" s="22">
        <f t="shared" si="180"/>
        <v>7.823613976298784</v>
      </c>
      <c r="R255" s="22">
        <f t="shared" si="180"/>
        <v>8.9927437900560232</v>
      </c>
      <c r="S255" s="22">
        <f t="shared" si="180"/>
        <v>10.260983078899871</v>
      </c>
      <c r="T255" s="22">
        <f t="shared" si="180"/>
        <v>11.508260452980933</v>
      </c>
      <c r="U255" s="22">
        <f t="shared" si="180"/>
        <v>12.856614022298164</v>
      </c>
      <c r="V255" s="22">
        <f t="shared" si="180"/>
        <v>13.937431680378324</v>
      </c>
      <c r="W255" s="22">
        <f t="shared" si="180"/>
        <v>15.118035132548165</v>
      </c>
      <c r="X255" s="22">
        <f t="shared" si="180"/>
        <v>15.4035345842026</v>
      </c>
      <c r="Y255" s="22">
        <f t="shared" si="180"/>
        <v>15.738981441558797</v>
      </c>
      <c r="AA255" s="173"/>
    </row>
    <row r="256" spans="4:27" s="1" customFormat="1" x14ac:dyDescent="0.3">
      <c r="D256" s="10" t="s">
        <v>218</v>
      </c>
      <c r="L256" s="22">
        <f>-MIN(L253*L254,0)</f>
        <v>1.4301485592933638</v>
      </c>
      <c r="M256" s="22">
        <f t="shared" ref="M256:Y256" si="181">-MIN(M253*M254,0)</f>
        <v>0</v>
      </c>
      <c r="N256" s="22">
        <f t="shared" si="181"/>
        <v>0</v>
      </c>
      <c r="O256" s="22">
        <f t="shared" si="181"/>
        <v>0</v>
      </c>
      <c r="P256" s="22">
        <f t="shared" si="181"/>
        <v>0</v>
      </c>
      <c r="Q256" s="22">
        <f t="shared" si="181"/>
        <v>0</v>
      </c>
      <c r="R256" s="22">
        <f t="shared" si="181"/>
        <v>0</v>
      </c>
      <c r="S256" s="22">
        <f t="shared" si="181"/>
        <v>0</v>
      </c>
      <c r="T256" s="22">
        <f t="shared" si="181"/>
        <v>0</v>
      </c>
      <c r="U256" s="22">
        <f t="shared" si="181"/>
        <v>0</v>
      </c>
      <c r="V256" s="22">
        <f t="shared" si="181"/>
        <v>0</v>
      </c>
      <c r="W256" s="22">
        <f t="shared" si="181"/>
        <v>0</v>
      </c>
      <c r="X256" s="22">
        <f t="shared" si="181"/>
        <v>0</v>
      </c>
      <c r="Y256" s="22">
        <f t="shared" si="181"/>
        <v>0</v>
      </c>
      <c r="AA256" s="173"/>
    </row>
    <row r="257" spans="4:27" s="1" customFormat="1" x14ac:dyDescent="0.3">
      <c r="D257" s="10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AA257" s="173"/>
    </row>
    <row r="258" spans="4:27" s="1" customFormat="1" x14ac:dyDescent="0.3">
      <c r="D258" s="7" t="s">
        <v>31</v>
      </c>
      <c r="E258" s="7"/>
      <c r="F258" s="7"/>
      <c r="G258" s="7"/>
      <c r="H258" s="7"/>
      <c r="I258" s="7"/>
      <c r="J258" s="51"/>
      <c r="K258" s="51"/>
      <c r="L258" s="51">
        <v>0</v>
      </c>
      <c r="M258" s="51">
        <f>+L261</f>
        <v>1.4301485592933638</v>
      </c>
      <c r="N258" s="51">
        <f t="shared" ref="N258" si="182">+M261</f>
        <v>1.1150396113082159</v>
      </c>
      <c r="O258" s="51">
        <f t="shared" ref="O258" si="183">+N261</f>
        <v>0</v>
      </c>
      <c r="P258" s="51">
        <f t="shared" ref="P258" si="184">+O261</f>
        <v>0</v>
      </c>
      <c r="Q258" s="51">
        <f t="shared" ref="Q258" si="185">+P261</f>
        <v>0</v>
      </c>
      <c r="R258" s="51">
        <f t="shared" ref="R258" si="186">+Q261</f>
        <v>0</v>
      </c>
      <c r="S258" s="51">
        <f t="shared" ref="S258" si="187">+R261</f>
        <v>0</v>
      </c>
      <c r="T258" s="51">
        <f t="shared" ref="T258" si="188">+S261</f>
        <v>0</v>
      </c>
      <c r="U258" s="51">
        <f t="shared" ref="U258" si="189">+T261</f>
        <v>0</v>
      </c>
      <c r="V258" s="51">
        <f t="shared" ref="V258" si="190">+U261</f>
        <v>0</v>
      </c>
      <c r="W258" s="51">
        <f t="shared" ref="W258" si="191">+V261</f>
        <v>0</v>
      </c>
      <c r="X258" s="51">
        <f t="shared" ref="X258" si="192">+W261</f>
        <v>0</v>
      </c>
      <c r="Y258" s="51">
        <f t="shared" ref="Y258" si="193">+X261</f>
        <v>0</v>
      </c>
      <c r="AA258" s="173"/>
    </row>
    <row r="259" spans="4:27" s="1" customFormat="1" x14ac:dyDescent="0.3">
      <c r="D259" s="10" t="s">
        <v>219</v>
      </c>
      <c r="J259" s="22"/>
      <c r="K259" s="22"/>
      <c r="L259" s="22">
        <f>L256</f>
        <v>1.4301485592933638</v>
      </c>
      <c r="M259" s="22">
        <f t="shared" ref="M259:Y259" si="194">M256</f>
        <v>0</v>
      </c>
      <c r="N259" s="22">
        <f t="shared" si="194"/>
        <v>0</v>
      </c>
      <c r="O259" s="22">
        <f t="shared" si="194"/>
        <v>0</v>
      </c>
      <c r="P259" s="22">
        <f t="shared" si="194"/>
        <v>0</v>
      </c>
      <c r="Q259" s="22">
        <f t="shared" si="194"/>
        <v>0</v>
      </c>
      <c r="R259" s="22">
        <f t="shared" si="194"/>
        <v>0</v>
      </c>
      <c r="S259" s="22">
        <f t="shared" si="194"/>
        <v>0</v>
      </c>
      <c r="T259" s="22">
        <f t="shared" si="194"/>
        <v>0</v>
      </c>
      <c r="U259" s="22">
        <f t="shared" si="194"/>
        <v>0</v>
      </c>
      <c r="V259" s="22">
        <f t="shared" si="194"/>
        <v>0</v>
      </c>
      <c r="W259" s="22">
        <f t="shared" si="194"/>
        <v>0</v>
      </c>
      <c r="X259" s="22">
        <f t="shared" si="194"/>
        <v>0</v>
      </c>
      <c r="Y259" s="22">
        <f t="shared" si="194"/>
        <v>0</v>
      </c>
      <c r="AA259" s="173"/>
    </row>
    <row r="260" spans="4:27" s="1" customFormat="1" x14ac:dyDescent="0.3">
      <c r="D260" s="10" t="s">
        <v>220</v>
      </c>
      <c r="G260" s="88"/>
      <c r="H260" s="89"/>
      <c r="I260" s="52"/>
      <c r="J260" s="22"/>
      <c r="K260" s="22"/>
      <c r="L260" s="22">
        <f>IF(L258&gt;0,MIN(L255,L258),0)</f>
        <v>0</v>
      </c>
      <c r="M260" s="22">
        <f t="shared" ref="M260:Y260" si="195">IF(M258&gt;0,MIN(M255,M258),0)</f>
        <v>0.31510894798514782</v>
      </c>
      <c r="N260" s="22">
        <f t="shared" si="195"/>
        <v>1.1150396113082159</v>
      </c>
      <c r="O260" s="22">
        <f t="shared" si="195"/>
        <v>0</v>
      </c>
      <c r="P260" s="22">
        <f t="shared" si="195"/>
        <v>0</v>
      </c>
      <c r="Q260" s="22">
        <f t="shared" si="195"/>
        <v>0</v>
      </c>
      <c r="R260" s="22">
        <f t="shared" si="195"/>
        <v>0</v>
      </c>
      <c r="S260" s="22">
        <f t="shared" si="195"/>
        <v>0</v>
      </c>
      <c r="T260" s="22">
        <f t="shared" si="195"/>
        <v>0</v>
      </c>
      <c r="U260" s="22">
        <f t="shared" si="195"/>
        <v>0</v>
      </c>
      <c r="V260" s="22">
        <f t="shared" si="195"/>
        <v>0</v>
      </c>
      <c r="W260" s="22">
        <f t="shared" si="195"/>
        <v>0</v>
      </c>
      <c r="X260" s="22">
        <f t="shared" si="195"/>
        <v>0</v>
      </c>
      <c r="Y260" s="22">
        <f t="shared" si="195"/>
        <v>0</v>
      </c>
      <c r="AA260" s="173"/>
    </row>
    <row r="261" spans="4:27" s="1" customFormat="1" x14ac:dyDescent="0.3">
      <c r="D261" s="66" t="s">
        <v>32</v>
      </c>
      <c r="E261" s="66"/>
      <c r="F261" s="66"/>
      <c r="G261" s="66"/>
      <c r="H261" s="66"/>
      <c r="I261" s="66"/>
      <c r="J261" s="91"/>
      <c r="K261" s="91">
        <v>0</v>
      </c>
      <c r="L261" s="91">
        <f>+L258+L259-L260</f>
        <v>1.4301485592933638</v>
      </c>
      <c r="M261" s="91">
        <f t="shared" ref="M261:Y261" si="196">+M258+M259-M260</f>
        <v>1.1150396113082159</v>
      </c>
      <c r="N261" s="91">
        <f t="shared" si="196"/>
        <v>0</v>
      </c>
      <c r="O261" s="91">
        <f t="shared" si="196"/>
        <v>0</v>
      </c>
      <c r="P261" s="91">
        <f t="shared" si="196"/>
        <v>0</v>
      </c>
      <c r="Q261" s="91">
        <f t="shared" si="196"/>
        <v>0</v>
      </c>
      <c r="R261" s="91">
        <f t="shared" si="196"/>
        <v>0</v>
      </c>
      <c r="S261" s="91">
        <f t="shared" si="196"/>
        <v>0</v>
      </c>
      <c r="T261" s="91">
        <f t="shared" si="196"/>
        <v>0</v>
      </c>
      <c r="U261" s="91">
        <f t="shared" si="196"/>
        <v>0</v>
      </c>
      <c r="V261" s="91">
        <f t="shared" si="196"/>
        <v>0</v>
      </c>
      <c r="W261" s="91">
        <f t="shared" si="196"/>
        <v>0</v>
      </c>
      <c r="X261" s="91">
        <f t="shared" si="196"/>
        <v>0</v>
      </c>
      <c r="Y261" s="91">
        <f t="shared" si="196"/>
        <v>0</v>
      </c>
      <c r="AA261" s="173"/>
    </row>
    <row r="262" spans="4:27" s="1" customFormat="1" x14ac:dyDescent="0.3">
      <c r="D262" s="24"/>
      <c r="E262" s="24"/>
      <c r="F262" s="24"/>
      <c r="G262" s="24"/>
      <c r="H262" s="24"/>
      <c r="I262" s="24"/>
      <c r="J262" s="166"/>
      <c r="K262" s="166"/>
      <c r="L262" s="166"/>
      <c r="M262" s="166"/>
      <c r="N262" s="166"/>
      <c r="O262" s="166"/>
      <c r="P262" s="166"/>
      <c r="Q262" s="166"/>
      <c r="R262" s="166"/>
      <c r="S262" s="166"/>
      <c r="T262" s="166"/>
      <c r="U262" s="166"/>
      <c r="V262" s="166"/>
      <c r="W262" s="166"/>
      <c r="X262" s="166"/>
      <c r="Y262" s="166"/>
      <c r="AA262" s="173"/>
    </row>
    <row r="263" spans="4:27" s="1" customFormat="1" x14ac:dyDescent="0.3">
      <c r="D263" s="24" t="s">
        <v>221</v>
      </c>
      <c r="E263" s="24"/>
      <c r="F263" s="24"/>
      <c r="G263" s="24"/>
      <c r="H263" s="24"/>
      <c r="I263" s="24"/>
      <c r="J263" s="166"/>
      <c r="K263" s="166"/>
      <c r="L263" s="166">
        <f>L255</f>
        <v>0</v>
      </c>
      <c r="M263" s="166">
        <f t="shared" ref="M263:Y263" si="197">M255</f>
        <v>0.31510894798514782</v>
      </c>
      <c r="N263" s="166">
        <f t="shared" si="197"/>
        <v>2.9825669617315205</v>
      </c>
      <c r="O263" s="166">
        <f t="shared" si="197"/>
        <v>5.0682197072911688</v>
      </c>
      <c r="P263" s="166">
        <f t="shared" si="197"/>
        <v>6.3957810539791966</v>
      </c>
      <c r="Q263" s="166">
        <f t="shared" si="197"/>
        <v>7.823613976298784</v>
      </c>
      <c r="R263" s="166">
        <f t="shared" si="197"/>
        <v>8.9927437900560232</v>
      </c>
      <c r="S263" s="166">
        <f t="shared" si="197"/>
        <v>10.260983078899871</v>
      </c>
      <c r="T263" s="166">
        <f t="shared" si="197"/>
        <v>11.508260452980933</v>
      </c>
      <c r="U263" s="166">
        <f t="shared" si="197"/>
        <v>12.856614022298164</v>
      </c>
      <c r="V263" s="166">
        <f t="shared" si="197"/>
        <v>13.937431680378324</v>
      </c>
      <c r="W263" s="166">
        <f t="shared" si="197"/>
        <v>15.118035132548165</v>
      </c>
      <c r="X263" s="166">
        <f t="shared" si="197"/>
        <v>15.4035345842026</v>
      </c>
      <c r="Y263" s="166">
        <f t="shared" si="197"/>
        <v>15.738981441558797</v>
      </c>
      <c r="AA263" s="173"/>
    </row>
    <row r="264" spans="4:27" s="1" customFormat="1" x14ac:dyDescent="0.3">
      <c r="D264" s="24" t="s">
        <v>222</v>
      </c>
      <c r="E264" s="24"/>
      <c r="F264" s="24"/>
      <c r="G264" s="24"/>
      <c r="H264" s="24"/>
      <c r="I264" s="24"/>
      <c r="J264" s="166"/>
      <c r="K264" s="166"/>
      <c r="L264" s="166">
        <f>L260-L255</f>
        <v>0</v>
      </c>
      <c r="M264" s="166">
        <f t="shared" ref="M264:Y264" si="198">M260-M255</f>
        <v>0</v>
      </c>
      <c r="N264" s="166">
        <f t="shared" si="198"/>
        <v>-1.8675273504233045</v>
      </c>
      <c r="O264" s="166">
        <f t="shared" si="198"/>
        <v>-5.0682197072911688</v>
      </c>
      <c r="P264" s="166">
        <f t="shared" si="198"/>
        <v>-6.3957810539791966</v>
      </c>
      <c r="Q264" s="166">
        <f t="shared" si="198"/>
        <v>-7.823613976298784</v>
      </c>
      <c r="R264" s="166">
        <f t="shared" si="198"/>
        <v>-8.9927437900560232</v>
      </c>
      <c r="S264" s="166">
        <f t="shared" si="198"/>
        <v>-10.260983078899871</v>
      </c>
      <c r="T264" s="166">
        <f t="shared" si="198"/>
        <v>-11.508260452980933</v>
      </c>
      <c r="U264" s="166">
        <f t="shared" si="198"/>
        <v>-12.856614022298164</v>
      </c>
      <c r="V264" s="166">
        <f t="shared" si="198"/>
        <v>-13.937431680378324</v>
      </c>
      <c r="W264" s="166">
        <f t="shared" si="198"/>
        <v>-15.118035132548165</v>
      </c>
      <c r="X264" s="166">
        <f t="shared" si="198"/>
        <v>-15.4035345842026</v>
      </c>
      <c r="Y264" s="166">
        <f t="shared" si="198"/>
        <v>-15.738981441558797</v>
      </c>
      <c r="AA264" s="173"/>
    </row>
    <row r="265" spans="4:27" s="1" customFormat="1" x14ac:dyDescent="0.3">
      <c r="D265" s="24"/>
      <c r="E265" s="24"/>
      <c r="F265" s="24"/>
      <c r="G265" s="24"/>
      <c r="H265" s="24"/>
      <c r="I265" s="24"/>
      <c r="J265" s="166"/>
      <c r="K265" s="166"/>
      <c r="L265" s="166"/>
      <c r="M265" s="166"/>
      <c r="N265" s="166"/>
      <c r="O265" s="166"/>
      <c r="P265" s="166"/>
      <c r="Q265" s="166"/>
      <c r="R265" s="166"/>
      <c r="S265" s="166"/>
      <c r="T265" s="166"/>
      <c r="U265" s="166"/>
      <c r="V265" s="166"/>
      <c r="W265" s="166"/>
      <c r="X265" s="166"/>
      <c r="Y265" s="166"/>
      <c r="AA265" s="173"/>
    </row>
    <row r="266" spans="4:27" s="1" customFormat="1" x14ac:dyDescent="0.3">
      <c r="D266" s="12" t="s">
        <v>1</v>
      </c>
      <c r="E266" s="12"/>
      <c r="F266" s="12"/>
      <c r="G266" s="12"/>
      <c r="H266" s="17"/>
      <c r="I266" s="17"/>
      <c r="J266" s="12"/>
      <c r="K266" s="12"/>
      <c r="L266" s="12">
        <v>2020</v>
      </c>
      <c r="M266" s="12">
        <f>+L266+1</f>
        <v>2021</v>
      </c>
      <c r="N266" s="12">
        <f t="shared" ref="N266:Z266" si="199">+M266+1</f>
        <v>2022</v>
      </c>
      <c r="O266" s="12">
        <f t="shared" si="199"/>
        <v>2023</v>
      </c>
      <c r="P266" s="12">
        <f t="shared" si="199"/>
        <v>2024</v>
      </c>
      <c r="Q266" s="12">
        <f t="shared" si="199"/>
        <v>2025</v>
      </c>
      <c r="R266" s="12">
        <f t="shared" si="199"/>
        <v>2026</v>
      </c>
      <c r="S266" s="12">
        <f t="shared" si="199"/>
        <v>2027</v>
      </c>
      <c r="T266" s="12">
        <f t="shared" si="199"/>
        <v>2028</v>
      </c>
      <c r="U266" s="12">
        <f t="shared" si="199"/>
        <v>2029</v>
      </c>
      <c r="V266" s="12">
        <f t="shared" si="199"/>
        <v>2030</v>
      </c>
      <c r="W266" s="12">
        <f t="shared" si="199"/>
        <v>2031</v>
      </c>
      <c r="X266" s="12">
        <f t="shared" si="199"/>
        <v>2032</v>
      </c>
      <c r="Y266" s="12">
        <f t="shared" si="199"/>
        <v>2033</v>
      </c>
      <c r="Z266" s="12">
        <f t="shared" si="199"/>
        <v>2034</v>
      </c>
      <c r="AA266" s="173"/>
    </row>
    <row r="267" spans="4:27" s="1" customFormat="1" x14ac:dyDescent="0.3">
      <c r="D267" s="10" t="s">
        <v>23</v>
      </c>
      <c r="I267" s="18" t="s">
        <v>47</v>
      </c>
      <c r="J267" s="11"/>
      <c r="K267" s="11"/>
      <c r="L267" s="21">
        <v>1000</v>
      </c>
      <c r="M267" s="21">
        <f>+L267-100</f>
        <v>900</v>
      </c>
      <c r="N267" s="21">
        <f>+M267-100</f>
        <v>800</v>
      </c>
      <c r="O267" s="21">
        <v>600</v>
      </c>
      <c r="P267" s="21">
        <v>400</v>
      </c>
      <c r="Q267" s="21">
        <v>350</v>
      </c>
      <c r="R267" s="22">
        <f>+Q267</f>
        <v>350</v>
      </c>
      <c r="S267" s="22">
        <f t="shared" ref="S267:Z268" si="200">+R267</f>
        <v>350</v>
      </c>
      <c r="T267" s="22">
        <f t="shared" si="200"/>
        <v>350</v>
      </c>
      <c r="U267" s="22">
        <f t="shared" si="200"/>
        <v>350</v>
      </c>
      <c r="V267" s="22">
        <f t="shared" si="200"/>
        <v>350</v>
      </c>
      <c r="W267" s="22">
        <f t="shared" si="200"/>
        <v>350</v>
      </c>
      <c r="X267" s="22">
        <f t="shared" si="200"/>
        <v>350</v>
      </c>
      <c r="Y267" s="22">
        <f t="shared" si="200"/>
        <v>350</v>
      </c>
      <c r="Z267" s="22">
        <f t="shared" si="200"/>
        <v>350</v>
      </c>
      <c r="AA267" s="173"/>
    </row>
    <row r="268" spans="4:27" s="1" customFormat="1" x14ac:dyDescent="0.3">
      <c r="D268" s="10" t="s">
        <v>24</v>
      </c>
      <c r="I268" s="18" t="s">
        <v>47</v>
      </c>
      <c r="J268" s="11"/>
      <c r="K268" s="11"/>
      <c r="L268" s="86">
        <f t="shared" ref="L268:T268" si="201">+L269*L267</f>
        <v>700</v>
      </c>
      <c r="M268" s="86">
        <f t="shared" si="201"/>
        <v>630</v>
      </c>
      <c r="N268" s="86">
        <f t="shared" si="201"/>
        <v>560</v>
      </c>
      <c r="O268" s="86">
        <f t="shared" si="201"/>
        <v>450</v>
      </c>
      <c r="P268" s="86">
        <f t="shared" si="201"/>
        <v>320</v>
      </c>
      <c r="Q268" s="86">
        <f t="shared" si="201"/>
        <v>297.50000000000006</v>
      </c>
      <c r="R268" s="86">
        <f t="shared" si="201"/>
        <v>315.00000000000006</v>
      </c>
      <c r="S268" s="86">
        <f t="shared" si="201"/>
        <v>332.50000000000006</v>
      </c>
      <c r="T268" s="86">
        <f t="shared" si="201"/>
        <v>350.00000000000006</v>
      </c>
      <c r="U268" s="86">
        <f t="shared" si="200"/>
        <v>350.00000000000006</v>
      </c>
      <c r="V268" s="86">
        <f t="shared" si="200"/>
        <v>350.00000000000006</v>
      </c>
      <c r="W268" s="22">
        <f t="shared" si="200"/>
        <v>350.00000000000006</v>
      </c>
      <c r="X268" s="22">
        <f t="shared" si="200"/>
        <v>350.00000000000006</v>
      </c>
      <c r="Y268" s="22">
        <f t="shared" si="200"/>
        <v>350.00000000000006</v>
      </c>
      <c r="Z268" s="22">
        <f t="shared" si="200"/>
        <v>350.00000000000006</v>
      </c>
      <c r="AA268" s="173"/>
    </row>
    <row r="269" spans="4:27" s="1" customFormat="1" ht="15.75" x14ac:dyDescent="0.3">
      <c r="D269" s="50" t="s">
        <v>151</v>
      </c>
      <c r="I269" s="18" t="s">
        <v>29</v>
      </c>
      <c r="J269" s="11"/>
      <c r="K269" s="11"/>
      <c r="L269" s="84">
        <v>0.7</v>
      </c>
      <c r="M269" s="84">
        <v>0.7</v>
      </c>
      <c r="N269" s="84">
        <v>0.7</v>
      </c>
      <c r="O269" s="85">
        <f t="shared" ref="O269:T269" si="202">+N269+5%</f>
        <v>0.75</v>
      </c>
      <c r="P269" s="85">
        <f t="shared" si="202"/>
        <v>0.8</v>
      </c>
      <c r="Q269" s="85">
        <f t="shared" si="202"/>
        <v>0.85000000000000009</v>
      </c>
      <c r="R269" s="85">
        <f t="shared" si="202"/>
        <v>0.90000000000000013</v>
      </c>
      <c r="S269" s="85">
        <f t="shared" si="202"/>
        <v>0.95000000000000018</v>
      </c>
      <c r="T269" s="85">
        <f t="shared" si="202"/>
        <v>1.0000000000000002</v>
      </c>
      <c r="U269" s="22"/>
      <c r="V269" s="22"/>
      <c r="W269" s="22"/>
      <c r="X269" s="22"/>
      <c r="Y269" s="22"/>
      <c r="Z269" s="22"/>
      <c r="AA269" s="172" t="s">
        <v>226</v>
      </c>
    </row>
    <row r="270" spans="4:27" s="1" customFormat="1" ht="15.75" x14ac:dyDescent="0.3">
      <c r="D270" s="10" t="s">
        <v>17</v>
      </c>
      <c r="I270" s="16" t="s">
        <v>164</v>
      </c>
      <c r="L270" s="21">
        <v>45</v>
      </c>
      <c r="M270" s="22">
        <f t="shared" ref="M270:Z271" si="203">+L270</f>
        <v>45</v>
      </c>
      <c r="N270" s="22">
        <f t="shared" si="203"/>
        <v>45</v>
      </c>
      <c r="O270" s="22">
        <f t="shared" si="203"/>
        <v>45</v>
      </c>
      <c r="P270" s="22">
        <f t="shared" si="203"/>
        <v>45</v>
      </c>
      <c r="Q270" s="22">
        <f t="shared" si="203"/>
        <v>45</v>
      </c>
      <c r="R270" s="22">
        <f t="shared" si="203"/>
        <v>45</v>
      </c>
      <c r="S270" s="22">
        <f t="shared" si="203"/>
        <v>45</v>
      </c>
      <c r="T270" s="22">
        <f t="shared" si="203"/>
        <v>45</v>
      </c>
      <c r="U270" s="22">
        <f t="shared" si="203"/>
        <v>45</v>
      </c>
      <c r="V270" s="22">
        <f t="shared" si="203"/>
        <v>45</v>
      </c>
      <c r="W270" s="22">
        <f t="shared" si="203"/>
        <v>45</v>
      </c>
      <c r="X270" s="22">
        <f t="shared" si="203"/>
        <v>45</v>
      </c>
      <c r="Y270" s="22">
        <f t="shared" si="203"/>
        <v>45</v>
      </c>
      <c r="Z270" s="22">
        <f t="shared" si="203"/>
        <v>45</v>
      </c>
      <c r="AA270" s="172" t="s">
        <v>226</v>
      </c>
    </row>
    <row r="271" spans="4:27" s="1" customFormat="1" x14ac:dyDescent="0.3">
      <c r="D271" s="10" t="s">
        <v>18</v>
      </c>
      <c r="I271" s="18" t="s">
        <v>19</v>
      </c>
      <c r="J271" s="11"/>
      <c r="K271" s="11"/>
      <c r="L271" s="23">
        <v>100</v>
      </c>
      <c r="M271" s="22">
        <f t="shared" si="203"/>
        <v>100</v>
      </c>
      <c r="N271" s="22">
        <f t="shared" si="203"/>
        <v>100</v>
      </c>
      <c r="O271" s="22">
        <f t="shared" si="203"/>
        <v>100</v>
      </c>
      <c r="P271" s="22">
        <f t="shared" si="203"/>
        <v>100</v>
      </c>
      <c r="Q271" s="22">
        <f t="shared" si="203"/>
        <v>100</v>
      </c>
      <c r="R271" s="22">
        <f t="shared" si="203"/>
        <v>100</v>
      </c>
      <c r="S271" s="22">
        <f t="shared" si="203"/>
        <v>100</v>
      </c>
      <c r="T271" s="22">
        <f t="shared" si="203"/>
        <v>100</v>
      </c>
      <c r="U271" s="22">
        <f t="shared" si="203"/>
        <v>100</v>
      </c>
      <c r="V271" s="22">
        <f t="shared" si="203"/>
        <v>100</v>
      </c>
      <c r="W271" s="22">
        <f t="shared" si="203"/>
        <v>100</v>
      </c>
      <c r="X271" s="22">
        <f t="shared" si="203"/>
        <v>100</v>
      </c>
      <c r="Y271" s="22">
        <f t="shared" si="203"/>
        <v>100</v>
      </c>
      <c r="Z271" s="22">
        <f t="shared" si="203"/>
        <v>100</v>
      </c>
      <c r="AA271" s="173"/>
    </row>
    <row r="272" spans="4:27" s="1" customFormat="1" ht="15.75" x14ac:dyDescent="0.3">
      <c r="D272" s="10" t="s">
        <v>165</v>
      </c>
      <c r="I272" s="16" t="s">
        <v>164</v>
      </c>
      <c r="J272" s="11"/>
      <c r="K272" s="11"/>
      <c r="L272" s="21">
        <v>6.4</v>
      </c>
      <c r="M272" s="22">
        <f t="shared" ref="M272" si="204">+L272</f>
        <v>6.4</v>
      </c>
      <c r="N272" s="22">
        <f t="shared" ref="N272" si="205">+M272</f>
        <v>6.4</v>
      </c>
      <c r="O272" s="22">
        <f t="shared" ref="O272" si="206">+N272</f>
        <v>6.4</v>
      </c>
      <c r="P272" s="22">
        <f t="shared" ref="P272" si="207">+O272</f>
        <v>6.4</v>
      </c>
      <c r="Q272" s="22">
        <f t="shared" ref="Q272" si="208">+P272</f>
        <v>6.4</v>
      </c>
      <c r="R272" s="22">
        <f t="shared" ref="R272" si="209">+Q272</f>
        <v>6.4</v>
      </c>
      <c r="S272" s="22">
        <f t="shared" ref="S272" si="210">+R272</f>
        <v>6.4</v>
      </c>
      <c r="T272" s="22">
        <f t="shared" ref="T272" si="211">+S272</f>
        <v>6.4</v>
      </c>
      <c r="U272" s="22">
        <f t="shared" ref="U272:U274" si="212">+T272</f>
        <v>6.4</v>
      </c>
      <c r="V272" s="22">
        <f t="shared" ref="V272:Z274" si="213">+U272</f>
        <v>6.4</v>
      </c>
      <c r="W272" s="22">
        <f t="shared" ref="W272" si="214">+V272</f>
        <v>6.4</v>
      </c>
      <c r="X272" s="22">
        <f t="shared" ref="X272" si="215">+W272</f>
        <v>6.4</v>
      </c>
      <c r="Y272" s="22">
        <f t="shared" ref="Y272:Z272" si="216">+X272</f>
        <v>6.4</v>
      </c>
      <c r="Z272" s="22">
        <f t="shared" si="216"/>
        <v>6.4</v>
      </c>
      <c r="AA272" s="172" t="s">
        <v>226</v>
      </c>
    </row>
    <row r="273" spans="1:28" s="1" customFormat="1" x14ac:dyDescent="0.3">
      <c r="D273" s="10" t="s">
        <v>206</v>
      </c>
      <c r="I273" s="18" t="s">
        <v>207</v>
      </c>
      <c r="J273" s="11"/>
      <c r="K273" s="11"/>
      <c r="L273" s="21">
        <v>17.475728155339805</v>
      </c>
      <c r="M273" s="22">
        <f t="shared" ref="M273" si="217">+L273</f>
        <v>17.475728155339805</v>
      </c>
      <c r="N273" s="22">
        <f t="shared" ref="N273" si="218">+M273</f>
        <v>17.475728155339805</v>
      </c>
      <c r="O273" s="22">
        <f t="shared" ref="O273" si="219">+N273</f>
        <v>17.475728155339805</v>
      </c>
      <c r="P273" s="22">
        <f t="shared" ref="P273" si="220">+O273</f>
        <v>17.475728155339805</v>
      </c>
      <c r="Q273" s="22">
        <f t="shared" ref="Q273" si="221">+P273</f>
        <v>17.475728155339805</v>
      </c>
      <c r="R273" s="22">
        <f t="shared" ref="R273" si="222">+Q273</f>
        <v>17.475728155339805</v>
      </c>
      <c r="S273" s="22">
        <f t="shared" ref="S273" si="223">+R273</f>
        <v>17.475728155339805</v>
      </c>
      <c r="T273" s="22">
        <f t="shared" ref="T273" si="224">+S273</f>
        <v>17.475728155339805</v>
      </c>
      <c r="U273" s="22">
        <f t="shared" ref="U273" si="225">+T273</f>
        <v>17.475728155339805</v>
      </c>
      <c r="V273" s="22">
        <f t="shared" ref="V273" si="226">+U273</f>
        <v>17.475728155339805</v>
      </c>
      <c r="W273" s="22">
        <f t="shared" ref="W273" si="227">+V273</f>
        <v>17.475728155339805</v>
      </c>
      <c r="X273" s="22">
        <f t="shared" ref="X273" si="228">+W273</f>
        <v>17.475728155339805</v>
      </c>
      <c r="Y273" s="22">
        <f t="shared" ref="Y273" si="229">+X273</f>
        <v>17.475728155339805</v>
      </c>
      <c r="Z273" s="22">
        <f t="shared" ref="Z273" si="230">+Y273</f>
        <v>17.475728155339805</v>
      </c>
      <c r="AA273" s="173"/>
    </row>
    <row r="274" spans="1:28" s="1" customFormat="1" ht="15.75" x14ac:dyDescent="0.3">
      <c r="D274" s="175" t="s">
        <v>175</v>
      </c>
      <c r="E274" s="7"/>
      <c r="F274" s="7"/>
      <c r="G274" s="7"/>
      <c r="H274" s="7"/>
      <c r="I274" s="176" t="s">
        <v>29</v>
      </c>
      <c r="J274" s="7"/>
      <c r="K274" s="7"/>
      <c r="L274" s="177">
        <f>119.8/118.8-1</f>
        <v>8.4175084175084347E-3</v>
      </c>
      <c r="M274" s="177">
        <f>131.99/119.8-1</f>
        <v>0.10175292153589321</v>
      </c>
      <c r="N274" s="178">
        <f>136.65/122.9-1</f>
        <v>0.11187957689178196</v>
      </c>
      <c r="O274" s="178">
        <f>+N274-1.8%</f>
        <v>9.387957689178196E-2</v>
      </c>
      <c r="P274" s="178">
        <f>+O274-1.8%</f>
        <v>7.5879576891781958E-2</v>
      </c>
      <c r="Q274" s="178">
        <f>+P274-1.8%</f>
        <v>5.7879576891781956E-2</v>
      </c>
      <c r="R274" s="178">
        <f>+Q274-1.8%</f>
        <v>3.9879576891781954E-2</v>
      </c>
      <c r="S274" s="178">
        <f>+R274-1.8%</f>
        <v>2.1879576891781952E-2</v>
      </c>
      <c r="T274" s="179">
        <f>+S274</f>
        <v>2.1879576891781952E-2</v>
      </c>
      <c r="U274" s="179">
        <f t="shared" si="212"/>
        <v>2.1879576891781952E-2</v>
      </c>
      <c r="V274" s="179">
        <f t="shared" si="213"/>
        <v>2.1879576891781952E-2</v>
      </c>
      <c r="W274" s="179">
        <f t="shared" si="213"/>
        <v>2.1879576891781952E-2</v>
      </c>
      <c r="X274" s="179">
        <f t="shared" si="213"/>
        <v>2.1879576891781952E-2</v>
      </c>
      <c r="Y274" s="179">
        <f t="shared" si="213"/>
        <v>2.1879576891781952E-2</v>
      </c>
      <c r="Z274" s="179">
        <f t="shared" si="213"/>
        <v>2.1879576891781952E-2</v>
      </c>
      <c r="AA274" s="172" t="s">
        <v>226</v>
      </c>
    </row>
    <row r="275" spans="1:28" ht="15.75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73"/>
      <c r="AB275" s="1"/>
    </row>
    <row r="276" spans="1:28" ht="15.75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73"/>
      <c r="AB276" s="1"/>
    </row>
    <row r="277" spans="1:28" ht="15.75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73"/>
      <c r="AB277" s="1"/>
    </row>
    <row r="278" spans="1:28" ht="15.75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73"/>
      <c r="AB278" s="1"/>
    </row>
    <row r="279" spans="1:28" ht="15.75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73"/>
      <c r="AB279" s="1"/>
    </row>
    <row r="280" spans="1:28" ht="15.75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5.75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.75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5.75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5.75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5.75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5.75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5.75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5.75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5.75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5.75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5.75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5.75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5.75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5.75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5.75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5.75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5.75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5.75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5.75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5.75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5.75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5.75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5.75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5.75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5.75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5.75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5.75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5.75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5.75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5.75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5.75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5.75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5.75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5.75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5.75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5.75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5.75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5.75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5.75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5.75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5.75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5.75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5.75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5.75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5.75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5.75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5.75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5.75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5.75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5.75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5.75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5.75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5.75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5.75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5.75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5.75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5.75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5.75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5.75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5.75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5.75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5.75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5.75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5.7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5.7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5.7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5.7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5.7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5.7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5.7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5.7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5.7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5.75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5.75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5.75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5.75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5.75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5.75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5.75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5.75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5.75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5.75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5.75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5.75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5.75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5.75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5.75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5.75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5.75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5.75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5.75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5.75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5.75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5.75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5.75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5.75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5.75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5.75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5.75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5.75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5.75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5.75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5.75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5.75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5.75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5.75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5.75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5.75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5.75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5.75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5.75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5.75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5.75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5.75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5.75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5.75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5.75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5.75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5.75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5.75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.75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5.75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5.75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5.75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5.75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5.75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5.75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5.75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5.75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5.75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5.75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5.75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5.75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5.75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5.75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5.75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5.75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5.75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5.75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5.75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5.75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5.75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5.75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5.75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5.75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5.75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5.75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5.75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5.75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5.75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5.75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5.75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5.75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5.75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5.75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5.75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5.75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5.75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5.75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5.75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5.75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5.75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5.75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5.75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5.75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5.75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5.75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5.75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5.75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5.75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5.75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5.75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5.75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5.75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5.75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5.75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5.75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5.75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5.75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5.75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5.75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5.75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5.75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5.75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5.75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5.75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5.75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5.75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5.75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5.75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5.75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5.75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5.75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5.75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5.75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5.75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5.75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5.75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5.75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5.75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5.75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5.75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5.75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5.75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5.75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5.75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5.75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5.75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5.75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5.75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5.75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5.75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5.75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5.75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5.75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5.75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5.75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5.75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5.75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5.75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5.75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5.75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5.75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5.75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5.75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5.75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5.75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5.75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5.75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5.75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5.75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5.75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5.75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5.75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5.75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5.75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5.75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5.75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5.75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5.75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5.75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x14ac:dyDescent="0.25"/>
    <row r="523" spans="1:28" x14ac:dyDescent="0.25"/>
    <row r="524" spans="1:28" x14ac:dyDescent="0.25"/>
    <row r="525" spans="1:28" x14ac:dyDescent="0.25"/>
    <row r="526" spans="1:28" x14ac:dyDescent="0.25"/>
    <row r="527" spans="1:28" x14ac:dyDescent="0.25"/>
    <row r="528" spans="1:28" x14ac:dyDescent="0.25"/>
    <row r="529" x14ac:dyDescent="0.25"/>
    <row r="530" x14ac:dyDescent="0.25"/>
    <row r="531" x14ac:dyDescent="0.25"/>
    <row r="532" x14ac:dyDescent="0.25"/>
    <row r="533" x14ac:dyDescent="0.25"/>
    <row r="534" x14ac:dyDescent="0.25"/>
    <row r="535" x14ac:dyDescent="0.25"/>
    <row r="536" x14ac:dyDescent="0.25"/>
    <row r="537" x14ac:dyDescent="0.25"/>
    <row r="538" x14ac:dyDescent="0.25"/>
    <row r="539" x14ac:dyDescent="0.25"/>
    <row r="540" x14ac:dyDescent="0.25"/>
    <row r="541" x14ac:dyDescent="0.25"/>
    <row r="542" x14ac:dyDescent="0.25"/>
    <row r="543" x14ac:dyDescent="0.25"/>
    <row r="544" x14ac:dyDescent="0.25"/>
    <row r="545" x14ac:dyDescent="0.25"/>
    <row r="546" x14ac:dyDescent="0.25"/>
    <row r="547" x14ac:dyDescent="0.25"/>
    <row r="548" x14ac:dyDescent="0.25"/>
    <row r="549" x14ac:dyDescent="0.25"/>
    <row r="550" x14ac:dyDescent="0.25"/>
    <row r="551" x14ac:dyDescent="0.25"/>
    <row r="552" x14ac:dyDescent="0.25"/>
    <row r="553" x14ac:dyDescent="0.25"/>
    <row r="554" x14ac:dyDescent="0.25"/>
    <row r="555" x14ac:dyDescent="0.25"/>
    <row r="556" x14ac:dyDescent="0.25"/>
    <row r="557" x14ac:dyDescent="0.25"/>
    <row r="558" x14ac:dyDescent="0.25"/>
    <row r="559" x14ac:dyDescent="0.25"/>
    <row r="560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  <row r="568" x14ac:dyDescent="0.25"/>
    <row r="569" x14ac:dyDescent="0.25"/>
    <row r="570" x14ac:dyDescent="0.25"/>
    <row r="571" x14ac:dyDescent="0.25"/>
    <row r="572" x14ac:dyDescent="0.25"/>
    <row r="573" x14ac:dyDescent="0.25"/>
    <row r="574" x14ac:dyDescent="0.25"/>
    <row r="575" x14ac:dyDescent="0.25"/>
    <row r="576" x14ac:dyDescent="0.25"/>
    <row r="577" x14ac:dyDescent="0.25"/>
    <row r="578" x14ac:dyDescent="0.25"/>
    <row r="579" x14ac:dyDescent="0.25"/>
    <row r="580" x14ac:dyDescent="0.25"/>
    <row r="581" x14ac:dyDescent="0.25"/>
    <row r="582" x14ac:dyDescent="0.25"/>
    <row r="583" x14ac:dyDescent="0.25"/>
    <row r="584" x14ac:dyDescent="0.25"/>
    <row r="585" x14ac:dyDescent="0.25"/>
    <row r="586" x14ac:dyDescent="0.25"/>
    <row r="587" x14ac:dyDescent="0.25"/>
    <row r="588" x14ac:dyDescent="0.25"/>
    <row r="589" x14ac:dyDescent="0.25"/>
    <row r="590" x14ac:dyDescent="0.25"/>
    <row r="591" x14ac:dyDescent="0.25"/>
    <row r="592" x14ac:dyDescent="0.25"/>
    <row r="593" x14ac:dyDescent="0.25"/>
    <row r="594" x14ac:dyDescent="0.25"/>
    <row r="595" x14ac:dyDescent="0.25"/>
    <row r="596" x14ac:dyDescent="0.25"/>
    <row r="597" x14ac:dyDescent="0.25"/>
    <row r="598" x14ac:dyDescent="0.25"/>
    <row r="599" x14ac:dyDescent="0.25"/>
    <row r="600" x14ac:dyDescent="0.25"/>
    <row r="601" x14ac:dyDescent="0.25"/>
    <row r="602" x14ac:dyDescent="0.25"/>
    <row r="603" x14ac:dyDescent="0.25"/>
    <row r="604" x14ac:dyDescent="0.25"/>
    <row r="605" x14ac:dyDescent="0.25"/>
    <row r="606" x14ac:dyDescent="0.25"/>
    <row r="607" x14ac:dyDescent="0.25"/>
    <row r="608" x14ac:dyDescent="0.25"/>
    <row r="609" x14ac:dyDescent="0.25"/>
    <row r="610" x14ac:dyDescent="0.25"/>
    <row r="611" x14ac:dyDescent="0.25"/>
    <row r="612" x14ac:dyDescent="0.25"/>
    <row r="613" x14ac:dyDescent="0.25"/>
    <row r="614" x14ac:dyDescent="0.25"/>
    <row r="615" x14ac:dyDescent="0.25"/>
    <row r="616" x14ac:dyDescent="0.25"/>
    <row r="617" x14ac:dyDescent="0.25"/>
    <row r="618" x14ac:dyDescent="0.25"/>
    <row r="619" x14ac:dyDescent="0.25"/>
    <row r="620" x14ac:dyDescent="0.25"/>
    <row r="621" x14ac:dyDescent="0.25"/>
    <row r="622" x14ac:dyDescent="0.25"/>
    <row r="623" x14ac:dyDescent="0.25"/>
    <row r="624" x14ac:dyDescent="0.25"/>
    <row r="625" x14ac:dyDescent="0.25"/>
    <row r="626" x14ac:dyDescent="0.25"/>
    <row r="627" x14ac:dyDescent="0.25"/>
    <row r="628" x14ac:dyDescent="0.25"/>
    <row r="629" x14ac:dyDescent="0.25"/>
    <row r="630" x14ac:dyDescent="0.25"/>
    <row r="631" x14ac:dyDescent="0.25"/>
    <row r="632" x14ac:dyDescent="0.25"/>
    <row r="633" x14ac:dyDescent="0.25"/>
  </sheetData>
  <mergeCells count="6">
    <mergeCell ref="F108:G108"/>
    <mergeCell ref="H108:I108"/>
    <mergeCell ref="F122:G122"/>
    <mergeCell ref="H122:I122"/>
    <mergeCell ref="F115:G115"/>
    <mergeCell ref="H115:I115"/>
  </mergeCells>
  <hyperlinks>
    <hyperlink ref="AA272" r:id="rId1" xr:uid="{AFC226AA-88F8-4473-A0D3-B278F8AC6553}"/>
    <hyperlink ref="AA269" r:id="rId2" xr:uid="{681127B8-0F3D-4974-9487-DBA91BCBB5A0}"/>
    <hyperlink ref="AA274" r:id="rId3" location=":~:text=US%20Producer%20Price%20Index%20is,11.19%25%20from%20one%20year%20ago." xr:uid="{5C736033-31D1-4F5B-8C2C-69F3832E1D17}"/>
    <hyperlink ref="AA110" r:id="rId4" xr:uid="{58A7ECD7-8220-4762-B410-57E5BD44EC80}"/>
    <hyperlink ref="AA111" r:id="rId5" xr:uid="{430C433E-B366-4FF3-966A-A5A1C6442172}"/>
    <hyperlink ref="AA109" r:id="rId6" location=":~:text=The%20United%20States%20Department%20of,about%2039%20miles%20per%20day." xr:uid="{554CAB4C-BDB2-4081-BE3D-FDE471866CFA}"/>
    <hyperlink ref="AA112" r:id="rId7" location=":~:text=Average%20Expected%20Energy%20Use%20(mpge)&amp;text=FCEBs%20have%20an%20average%20fuel,approximately%203.87%20miles%20per%20gallon." xr:uid="{CCD446A9-ACCC-449E-A5CD-5597A52D449F}"/>
    <hyperlink ref="AA124" r:id="rId8" xr:uid="{642452CB-1328-4BB3-BBE1-6BE644AD27E4}"/>
    <hyperlink ref="AA126" r:id="rId9" xr:uid="{0F169A2D-757A-46A0-A7EE-117A9B0BA5E0}"/>
    <hyperlink ref="AA115" r:id="rId10" xr:uid="{8FE3DF71-D0F4-4175-B79F-293B565A1138}"/>
    <hyperlink ref="AA270" r:id="rId11" xr:uid="{40F509BE-4AE4-40F7-A63B-4061D88A196F}"/>
    <hyperlink ref="AA30" r:id="rId12" xr:uid="{25A77579-B95C-4352-B839-3E78A02BDB92}"/>
    <hyperlink ref="AA25" r:id="rId13" xr:uid="{E38CCB5F-D9C8-4735-9559-F204DD1AF790}"/>
    <hyperlink ref="AA212" r:id="rId14" xr:uid="{96DBBC41-616B-4A99-B7F4-98CDD9EC600A}"/>
    <hyperlink ref="AA125" r:id="rId15" xr:uid="{595309AB-F13F-4FE4-892D-84BA3FD86653}"/>
  </hyperlinks>
  <pageMargins left="0.7" right="0.7" top="0.75" bottom="0.75" header="0.3" footer="0.3"/>
  <pageSetup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Dashboard</vt:lpstr>
      <vt:lpstr>Operative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Tomás Jiménez</dc:creator>
  <cp:lastModifiedBy>Amanda Wonnell</cp:lastModifiedBy>
  <dcterms:created xsi:type="dcterms:W3CDTF">2022-04-21T20:03:30Z</dcterms:created>
  <dcterms:modified xsi:type="dcterms:W3CDTF">2022-05-06T19:11:31Z</dcterms:modified>
</cp:coreProperties>
</file>